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houqun/Desktop/Project Plan-TMP-20120403V0.9/"/>
    </mc:Choice>
  </mc:AlternateContent>
  <bookViews>
    <workbookView xWindow="0" yWindow="460" windowWidth="28800" windowHeight="16500"/>
  </bookViews>
  <sheets>
    <sheet name="Plan" sheetId="1" r:id="rId1"/>
    <sheet name="Descripiton" sheetId="2" r:id="rId2"/>
    <sheet name="Holidays" sheetId="3" r:id="rId3"/>
    <sheet name="Lab" sheetId="4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6" i="1" l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294" i="1"/>
  <c r="G292" i="1"/>
  <c r="G290" i="1"/>
  <c r="G288" i="1"/>
  <c r="G286" i="1"/>
  <c r="G284" i="1"/>
  <c r="G282" i="1"/>
  <c r="G280" i="1"/>
  <c r="G278" i="1"/>
  <c r="G276" i="1"/>
  <c r="G274" i="1"/>
  <c r="G272" i="1"/>
  <c r="G270" i="1"/>
  <c r="G268" i="1"/>
  <c r="G266" i="1"/>
  <c r="G264" i="1"/>
  <c r="G262" i="1"/>
  <c r="G260" i="1"/>
  <c r="G258" i="1"/>
  <c r="G256" i="1"/>
  <c r="G254" i="1"/>
  <c r="G252" i="1"/>
  <c r="G250" i="1"/>
  <c r="G248" i="1"/>
  <c r="G246" i="1"/>
  <c r="G244" i="1"/>
  <c r="G242" i="1"/>
  <c r="G240" i="1"/>
  <c r="G238" i="1"/>
  <c r="G236" i="1"/>
  <c r="G234" i="1"/>
  <c r="G232" i="1"/>
  <c r="G230" i="1"/>
  <c r="G228" i="1"/>
  <c r="G226" i="1"/>
  <c r="G224" i="1"/>
  <c r="G222" i="1"/>
  <c r="G220" i="1"/>
  <c r="G218" i="1"/>
  <c r="G216" i="1"/>
  <c r="G214" i="1"/>
  <c r="G212" i="1"/>
  <c r="G210" i="1"/>
  <c r="G208" i="1"/>
  <c r="G206" i="1"/>
  <c r="G204" i="1"/>
  <c r="G202" i="1"/>
  <c r="G200" i="1"/>
  <c r="G198" i="1"/>
  <c r="G196" i="1"/>
  <c r="G194" i="1"/>
  <c r="G192" i="1"/>
  <c r="G190" i="1"/>
  <c r="G188" i="1"/>
  <c r="G186" i="1"/>
  <c r="G184" i="1"/>
  <c r="G182" i="1"/>
  <c r="G180" i="1"/>
  <c r="G178" i="1"/>
  <c r="G176" i="1"/>
  <c r="G174" i="1"/>
  <c r="G172" i="1"/>
  <c r="G170" i="1"/>
  <c r="G168" i="1"/>
  <c r="G166" i="1"/>
  <c r="G164" i="1"/>
  <c r="G162" i="1"/>
  <c r="G160" i="1"/>
  <c r="G158" i="1"/>
  <c r="G156" i="1"/>
  <c r="G154" i="1"/>
  <c r="G152" i="1"/>
  <c r="G150" i="1"/>
  <c r="G148" i="1"/>
  <c r="G106" i="1"/>
  <c r="G104" i="1"/>
  <c r="G100" i="1"/>
  <c r="G98" i="1"/>
  <c r="G96" i="1"/>
  <c r="G94" i="1"/>
  <c r="G92" i="1"/>
  <c r="G90" i="1"/>
  <c r="G88" i="1"/>
  <c r="G86" i="1"/>
  <c r="G84" i="1"/>
  <c r="G82" i="1"/>
  <c r="G80" i="1"/>
  <c r="G78" i="1"/>
  <c r="G76" i="1"/>
  <c r="G74" i="1"/>
  <c r="G72" i="1"/>
  <c r="G70" i="1"/>
  <c r="G68" i="1"/>
  <c r="G66" i="1"/>
  <c r="G64" i="1"/>
  <c r="G62" i="1"/>
  <c r="G60" i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12" i="1"/>
  <c r="G10" i="1"/>
  <c r="C3" i="1"/>
  <c r="L6" i="1"/>
  <c r="M6" i="1"/>
  <c r="N6" i="1"/>
  <c r="O6" i="1"/>
  <c r="P6" i="1"/>
  <c r="Q6" i="1"/>
  <c r="R6" i="1"/>
  <c r="S6" i="1"/>
  <c r="T6" i="1"/>
  <c r="U6" i="1"/>
  <c r="V6" i="1"/>
  <c r="L5" i="1"/>
  <c r="K4" i="1"/>
  <c r="Q5" i="1"/>
  <c r="I14" i="1"/>
  <c r="I8" i="1"/>
  <c r="H14" i="1"/>
  <c r="G102" i="1"/>
  <c r="W6" i="1"/>
  <c r="X6" i="1"/>
  <c r="V5" i="1"/>
  <c r="H8" i="1"/>
  <c r="G8" i="1"/>
  <c r="G14" i="1"/>
  <c r="Y6" i="1"/>
  <c r="Z6" i="1"/>
  <c r="AA6" i="1"/>
  <c r="X4" i="1"/>
  <c r="AB6" i="1"/>
  <c r="AC6" i="1"/>
  <c r="AA5" i="1"/>
  <c r="AD6" i="1"/>
  <c r="AE6" i="1"/>
  <c r="AF6" i="1"/>
  <c r="AG6" i="1"/>
  <c r="AH6" i="1"/>
  <c r="AI6" i="1"/>
  <c r="AJ6" i="1"/>
  <c r="AK6" i="1"/>
  <c r="AF5" i="1"/>
  <c r="AL6" i="1"/>
  <c r="AM6" i="1"/>
  <c r="AN6" i="1"/>
  <c r="AO6" i="1"/>
  <c r="AP6" i="1"/>
  <c r="AK5" i="1"/>
  <c r="AQ6" i="1"/>
  <c r="AR6" i="1"/>
  <c r="AS6" i="1"/>
  <c r="AP5" i="1"/>
  <c r="AT6" i="1"/>
  <c r="AU6" i="1"/>
  <c r="AS4" i="1"/>
  <c r="AV6" i="1"/>
  <c r="AW6" i="1"/>
  <c r="AX6" i="1"/>
  <c r="AY6" i="1"/>
  <c r="AZ6" i="1"/>
  <c r="AU5" i="1"/>
  <c r="BA6" i="1"/>
  <c r="BB6" i="1"/>
  <c r="BC6" i="1"/>
  <c r="BD6" i="1"/>
  <c r="BE6" i="1"/>
  <c r="AZ5" i="1"/>
  <c r="BF6" i="1"/>
  <c r="BG6" i="1"/>
  <c r="BH6" i="1"/>
  <c r="BI6" i="1"/>
  <c r="BJ6" i="1"/>
  <c r="BE5" i="1"/>
  <c r="BK6" i="1"/>
  <c r="BL6" i="1"/>
  <c r="BM6" i="1"/>
  <c r="BN6" i="1"/>
  <c r="BO6" i="1"/>
  <c r="BJ5" i="1"/>
  <c r="BP6" i="1"/>
  <c r="BQ6" i="1"/>
  <c r="BR6" i="1"/>
  <c r="BS6" i="1"/>
  <c r="BT6" i="1"/>
  <c r="BO5" i="1"/>
  <c r="BO4" i="1"/>
  <c r="BU6" i="1"/>
  <c r="BV6" i="1"/>
  <c r="BW6" i="1"/>
  <c r="BX6" i="1"/>
  <c r="BY6" i="1"/>
  <c r="BT5" i="1"/>
  <c r="BZ6" i="1"/>
  <c r="CA6" i="1"/>
  <c r="CB6" i="1"/>
  <c r="CC6" i="1"/>
  <c r="CD6" i="1"/>
  <c r="BY5" i="1"/>
  <c r="CE6" i="1"/>
  <c r="CF6" i="1"/>
  <c r="CG6" i="1"/>
  <c r="CH6" i="1"/>
  <c r="CI6" i="1"/>
  <c r="CD5" i="1"/>
  <c r="CJ6" i="1"/>
  <c r="CI5" i="1"/>
  <c r="CK6" i="1"/>
  <c r="CL6" i="1"/>
  <c r="CM6" i="1"/>
  <c r="CN6" i="1"/>
  <c r="CJ4" i="1"/>
  <c r="CO6" i="1"/>
  <c r="CP6" i="1"/>
  <c r="CQ6" i="1"/>
  <c r="CR6" i="1"/>
  <c r="CS6" i="1"/>
  <c r="CN5" i="1"/>
  <c r="CT6" i="1"/>
  <c r="CU6" i="1"/>
  <c r="CV6" i="1"/>
  <c r="CW6" i="1"/>
  <c r="CX6" i="1"/>
  <c r="CS5" i="1"/>
  <c r="CY6" i="1"/>
  <c r="CZ6" i="1"/>
  <c r="DA6" i="1"/>
  <c r="DB6" i="1"/>
  <c r="DC6" i="1"/>
  <c r="CX5" i="1"/>
  <c r="DD6" i="1"/>
  <c r="DE6" i="1"/>
  <c r="DF6" i="1"/>
  <c r="DG6" i="1"/>
  <c r="DC5" i="1"/>
  <c r="DH6" i="1"/>
  <c r="DG4" i="1"/>
  <c r="DI6" i="1"/>
  <c r="DJ6" i="1"/>
  <c r="DK6" i="1"/>
  <c r="DL6" i="1"/>
  <c r="DM6" i="1"/>
  <c r="DH5" i="1"/>
  <c r="DN6" i="1"/>
  <c r="DO6" i="1"/>
  <c r="DP6" i="1"/>
  <c r="DQ6" i="1"/>
  <c r="DR6" i="1"/>
  <c r="DM5" i="1"/>
  <c r="DS6" i="1"/>
  <c r="DT6" i="1"/>
  <c r="DU6" i="1"/>
  <c r="DV6" i="1"/>
  <c r="DW6" i="1"/>
  <c r="DR5" i="1"/>
  <c r="DX6" i="1"/>
  <c r="DY6" i="1"/>
  <c r="DZ6" i="1"/>
  <c r="EA6" i="1"/>
  <c r="EB6" i="1"/>
  <c r="DW5" i="1"/>
  <c r="EC6" i="1"/>
  <c r="ED6" i="1"/>
  <c r="EE6" i="1"/>
  <c r="EF6" i="1"/>
  <c r="EG6" i="1"/>
  <c r="EB4" i="1"/>
  <c r="EB5" i="1"/>
  <c r="EH6" i="1"/>
  <c r="EI6" i="1"/>
  <c r="EJ6" i="1"/>
  <c r="EK6" i="1"/>
  <c r="EL6" i="1"/>
  <c r="EG5" i="1"/>
  <c r="EM6" i="1"/>
  <c r="EN6" i="1"/>
  <c r="EO6" i="1"/>
  <c r="EP6" i="1"/>
  <c r="EQ6" i="1"/>
  <c r="EL5" i="1"/>
  <c r="ER6" i="1"/>
  <c r="ES6" i="1"/>
  <c r="ET6" i="1"/>
  <c r="EU6" i="1"/>
  <c r="EV6" i="1"/>
  <c r="EQ5" i="1"/>
  <c r="EW6" i="1"/>
  <c r="EX6" i="1"/>
  <c r="EV5" i="1"/>
  <c r="EY6" i="1"/>
  <c r="EZ6" i="1"/>
  <c r="FA6" i="1"/>
  <c r="EX4" i="1"/>
  <c r="FB6" i="1"/>
  <c r="FC6" i="1"/>
  <c r="FD6" i="1"/>
  <c r="FE6" i="1"/>
  <c r="FF6" i="1"/>
  <c r="FA5" i="1"/>
  <c r="FG6" i="1"/>
  <c r="FH6" i="1"/>
  <c r="FI6" i="1"/>
  <c r="FJ6" i="1"/>
  <c r="FK6" i="1"/>
  <c r="FF5" i="1"/>
  <c r="FL6" i="1"/>
  <c r="FM6" i="1"/>
  <c r="FN6" i="1"/>
  <c r="FO6" i="1"/>
  <c r="FP6" i="1"/>
  <c r="FK5" i="1"/>
  <c r="FQ6" i="1"/>
  <c r="FR6" i="1"/>
  <c r="FS6" i="1"/>
  <c r="FT6" i="1"/>
  <c r="FU6" i="1"/>
  <c r="FP5" i="1"/>
  <c r="FV6" i="1"/>
  <c r="FW6" i="1"/>
  <c r="FX6" i="1"/>
  <c r="FY6" i="1"/>
  <c r="FZ6" i="1"/>
  <c r="FU4" i="1"/>
  <c r="FU5" i="1"/>
  <c r="GA6" i="1"/>
  <c r="GB6" i="1"/>
  <c r="GC6" i="1"/>
  <c r="GD6" i="1"/>
  <c r="GE6" i="1"/>
  <c r="FZ5" i="1"/>
  <c r="GF6" i="1"/>
  <c r="GG6" i="1"/>
  <c r="GH6" i="1"/>
  <c r="GI6" i="1"/>
  <c r="GJ6" i="1"/>
  <c r="GE5" i="1"/>
  <c r="GK6" i="1"/>
  <c r="GL6" i="1"/>
  <c r="GM6" i="1"/>
  <c r="GN6" i="1"/>
  <c r="GO6" i="1"/>
  <c r="GJ5" i="1"/>
  <c r="GP6" i="1"/>
  <c r="GQ6" i="1"/>
  <c r="GR6" i="1"/>
  <c r="GS6" i="1"/>
  <c r="GT6" i="1"/>
  <c r="GO4" i="1"/>
  <c r="GO5" i="1"/>
  <c r="GU6" i="1"/>
  <c r="GV6" i="1"/>
  <c r="GW6" i="1"/>
  <c r="GX6" i="1"/>
  <c r="GY6" i="1"/>
  <c r="GT5" i="1"/>
  <c r="GZ6" i="1"/>
  <c r="HA6" i="1"/>
  <c r="HB6" i="1"/>
  <c r="HC6" i="1"/>
  <c r="HD6" i="1"/>
  <c r="GY5" i="1"/>
  <c r="HE6" i="1"/>
  <c r="HF6" i="1"/>
  <c r="HG6" i="1"/>
  <c r="HH6" i="1"/>
  <c r="HI6" i="1"/>
  <c r="HD5" i="1"/>
  <c r="HJ6" i="1"/>
  <c r="HK6" i="1"/>
  <c r="HL6" i="1"/>
  <c r="HI5" i="1"/>
  <c r="HM6" i="1"/>
  <c r="HN6" i="1"/>
  <c r="HL4" i="1"/>
  <c r="HO6" i="1"/>
  <c r="HP6" i="1"/>
  <c r="HQ6" i="1"/>
  <c r="HR6" i="1"/>
  <c r="HS6" i="1"/>
  <c r="HN5" i="1"/>
  <c r="HT6" i="1"/>
  <c r="HU6" i="1"/>
  <c r="HV6" i="1"/>
  <c r="HW6" i="1"/>
  <c r="HX6" i="1"/>
  <c r="HS5" i="1"/>
  <c r="HY6" i="1"/>
  <c r="HZ6" i="1"/>
  <c r="IA6" i="1"/>
  <c r="IB6" i="1"/>
  <c r="IC6" i="1"/>
  <c r="HX5" i="1"/>
  <c r="ID6" i="1"/>
  <c r="IE6" i="1"/>
  <c r="IF6" i="1"/>
  <c r="IG6" i="1"/>
  <c r="IH6" i="1"/>
  <c r="IC5" i="1"/>
  <c r="II6" i="1"/>
  <c r="IJ6" i="1"/>
  <c r="IK6" i="1"/>
  <c r="IL6" i="1"/>
  <c r="IM6" i="1"/>
  <c r="IH4" i="1"/>
  <c r="IH5" i="1"/>
  <c r="IN6" i="1"/>
  <c r="IO6" i="1"/>
  <c r="IP6" i="1"/>
  <c r="IQ6" i="1"/>
  <c r="IR6" i="1"/>
  <c r="IM5" i="1"/>
  <c r="IS6" i="1"/>
  <c r="IT6" i="1"/>
  <c r="IU6" i="1"/>
  <c r="IV6" i="1"/>
  <c r="IW6" i="1"/>
  <c r="IR5" i="1"/>
  <c r="IX6" i="1"/>
  <c r="IY6" i="1"/>
  <c r="IZ6" i="1"/>
  <c r="JA6" i="1"/>
  <c r="JB6" i="1"/>
  <c r="JB5" i="1"/>
  <c r="IW5" i="1"/>
</calcChain>
</file>

<file path=xl/sharedStrings.xml><?xml version="1.0" encoding="utf-8"?>
<sst xmlns="http://schemas.openxmlformats.org/spreadsheetml/2006/main" count="306" uniqueCount="156">
  <si>
    <t>1.3.1</t>
  </si>
  <si>
    <t>1.3.2</t>
  </si>
  <si>
    <t>2.1.1</t>
  </si>
  <si>
    <t>2.1.1.1</t>
  </si>
  <si>
    <t>2.1.1.2</t>
  </si>
  <si>
    <t>2.1.2</t>
  </si>
  <si>
    <t>2.1.2.1</t>
  </si>
  <si>
    <t>2.1.2.2</t>
  </si>
  <si>
    <t>2.3.1</t>
  </si>
  <si>
    <t>2.3.2</t>
  </si>
  <si>
    <t>2.3.3</t>
  </si>
  <si>
    <t>2.4.1</t>
  </si>
  <si>
    <t>2.4.1.1</t>
  </si>
  <si>
    <t>2.4.1.2</t>
  </si>
  <si>
    <t>2.4.2</t>
  </si>
  <si>
    <t>2.4.3</t>
  </si>
  <si>
    <t>2.4.4</t>
  </si>
  <si>
    <t>2.5.1</t>
  </si>
  <si>
    <t>2.5.2</t>
  </si>
  <si>
    <t>2.6.1</t>
  </si>
  <si>
    <t>2.6.2</t>
  </si>
  <si>
    <t>2.6.3</t>
  </si>
  <si>
    <t>2.6.4</t>
  </si>
  <si>
    <t>2.7.1</t>
  </si>
  <si>
    <t>2.7.2</t>
  </si>
  <si>
    <t>2.10</t>
  </si>
  <si>
    <t>2.10.1</t>
  </si>
  <si>
    <t>2.10.2</t>
  </si>
  <si>
    <t>2.10.3</t>
  </si>
  <si>
    <t>2.10.4</t>
  </si>
  <si>
    <t>3.1</t>
  </si>
  <si>
    <t>3.2</t>
  </si>
  <si>
    <t>3.2.1</t>
  </si>
  <si>
    <t>3.2.1.1</t>
  </si>
  <si>
    <t>3.2.1.1.1</t>
  </si>
  <si>
    <t>3.2.1.1.2</t>
  </si>
  <si>
    <t>3.2.1.1.3</t>
  </si>
  <si>
    <t>3.2.1.1.4</t>
  </si>
  <si>
    <t>3.2.1.2</t>
  </si>
  <si>
    <t>3.2.1.2.1</t>
  </si>
  <si>
    <t>3.2.1.2.2</t>
  </si>
  <si>
    <t>3.2.1.2.3</t>
  </si>
  <si>
    <t>3.2.1.2.4</t>
  </si>
  <si>
    <t>3.2.2</t>
  </si>
  <si>
    <t>3.2.2.1</t>
  </si>
  <si>
    <t>3.2.2.1.1</t>
  </si>
  <si>
    <t>3.2.2.1.2</t>
  </si>
  <si>
    <t>3.2.2.1.3</t>
  </si>
  <si>
    <t>3.2.2.1.4</t>
  </si>
  <si>
    <t>3.2.2.2</t>
  </si>
  <si>
    <t>3.2.2.2.1</t>
  </si>
  <si>
    <t>3.2.2.2.2</t>
  </si>
  <si>
    <t>3.2.2.2.3</t>
  </si>
  <si>
    <t>3.2.2.2.4</t>
  </si>
  <si>
    <t>3.3</t>
  </si>
  <si>
    <t>3.4</t>
  </si>
  <si>
    <t>3.5</t>
  </si>
  <si>
    <t>3.6</t>
  </si>
  <si>
    <t>3.7</t>
  </si>
  <si>
    <t>3.7.1</t>
  </si>
  <si>
    <t>3.7.2</t>
  </si>
  <si>
    <t>3.7.3</t>
  </si>
  <si>
    <t>3.7.4</t>
  </si>
  <si>
    <t>3.7.5</t>
  </si>
  <si>
    <t>3.8</t>
  </si>
  <si>
    <t>3.8.1</t>
  </si>
  <si>
    <t>3.8.2</t>
  </si>
  <si>
    <t>3.8.3</t>
  </si>
  <si>
    <t>3.9</t>
  </si>
  <si>
    <t>3.9.1</t>
  </si>
  <si>
    <t>3.9.2</t>
  </si>
  <si>
    <t>3.10</t>
  </si>
  <si>
    <t>3.11</t>
  </si>
  <si>
    <t>3.12</t>
  </si>
  <si>
    <t>3.13</t>
  </si>
  <si>
    <t>3.13.1</t>
  </si>
  <si>
    <t>3.13.2</t>
  </si>
  <si>
    <t>3.13.3</t>
  </si>
  <si>
    <t>3.13.4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</si>
  <si>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</si>
  <si>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</si>
  <si>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</si>
  <si>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</si>
  <si>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</si>
  <si>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</si>
  <si>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</si>
  <si>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</si>
  <si>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</si>
  <si>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</si>
  <si>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</si>
  <si>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</si>
  <si>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</si>
  <si>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</si>
  <si>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</si>
  <si>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4.2.1</t>
  </si>
  <si>
    <t>4.2.2</t>
  </si>
  <si>
    <t>4.2.3</t>
  </si>
  <si>
    <t>4.11.1</t>
  </si>
  <si>
    <t>4.11.2</t>
  </si>
  <si>
    <t>4.11.3</t>
  </si>
  <si>
    <t>4.11.4</t>
  </si>
  <si>
    <t>4.15.1</t>
  </si>
  <si>
    <t>4.15.2</t>
  </si>
  <si>
    <t>4.15.3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</si>
  <si>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</si>
  <si>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</si>
  <si>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</si>
  <si>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</si>
  <si>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</si>
  <si>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</si>
  <si>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</si>
  <si>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</si>
  <si>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</si>
  <si>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</si>
  <si>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</si>
  <si>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5.4.1</t>
  </si>
  <si>
    <t>5.4.2</t>
  </si>
  <si>
    <t>5.7.1</t>
  </si>
  <si>
    <t>5.7.2</t>
  </si>
  <si>
    <t>6.1</t>
  </si>
  <si>
    <t>6.2</t>
  </si>
  <si>
    <t>6.3</t>
  </si>
  <si>
    <t>6.4</t>
  </si>
  <si>
    <t>6.5</t>
  </si>
  <si>
    <t>当前日期：</t>
  </si>
  <si>
    <t>起始日期：</t>
  </si>
  <si>
    <t>序号</t>
  </si>
  <si>
    <t>任务</t>
  </si>
  <si>
    <t>周期</t>
  </si>
  <si>
    <t>起始日期</t>
  </si>
  <si>
    <t>完成率</t>
  </si>
  <si>
    <t>月份</t>
  </si>
  <si>
    <t>节假日</t>
  </si>
  <si>
    <t>节假日设置</t>
  </si>
  <si>
    <t>1月</t>
  </si>
  <si>
    <t>4月</t>
  </si>
  <si>
    <t>5月</t>
  </si>
  <si>
    <t>6月</t>
  </si>
  <si>
    <t>10月</t>
  </si>
  <si>
    <t>计划表格使用说明</t>
  </si>
  <si>
    <t>节假日的设置说明，见Holiday表</t>
  </si>
  <si>
    <t>设置说明</t>
  </si>
  <si>
    <t>1、节假日设置中仅列出节假日当日，不包括前后调休的周末；
2、若节假日位于周末，稍微做调整，设置为前后被占用的工作日
3、最长设置为50行，若要设置更多，则需要在Plan表中调整计算工作日公式。</t>
  </si>
  <si>
    <t>XXXX项目计划</t>
  </si>
  <si>
    <t>XXXX</t>
  </si>
  <si>
    <t>结束日期</t>
  </si>
  <si>
    <t>通过Group的功能实现任务/子任务分层显示</t>
  </si>
  <si>
    <t>使用条件格式化，绘制条形图，包括：计划任务的条形图、完成任务的条形图、当前日期的日期线</t>
  </si>
  <si>
    <t>“完成率”手工填写，未做自动计算</t>
  </si>
  <si>
    <t>“周期”计算的是工作日，扣除了节假日</t>
  </si>
  <si>
    <t>“当前日期”为工作日时，条形图中以红色线显示</t>
  </si>
  <si>
    <t>“起始日期”为右边条形图上方日期条的初始日期。修改起始日期时，右边条形图上方的日期自动计算变更，但第几周和月份需要手工处理</t>
  </si>
  <si>
    <t>右边条形图上方的日期只显示工作日，每周5天，未扣除节假日</t>
  </si>
  <si>
    <t>使用时，最好通过插入行的方式，在当前任务区域内增加任务，如此不需要修改条件格式化的公式以及其他相关计算公式；条形图日期长度不够的时候，通过拖拽单元格，复制公式的方式增加条形图日期长度</t>
  </si>
  <si>
    <t>实现单元格日历</t>
  </si>
  <si>
    <t>无聊的增加了一个滚动条，实现一个页面内查看后续的计划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</si>
</sst>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"/>
    <numFmt numFmtId="177" formatCode="m&quot;月&quot;"/>
    <numFmt numFmtId="178" formatCode="yyyy&quot;年&quot;m&quot;月&quot;d&quot;日&quot;;@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0"/>
      <color theme="1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/>
    <xf numFmtId="0" fontId="0" fillId="0" borderId="0" xfId="0" applyAlignment="1">
      <alignment shrinkToFit="1"/>
    </xf>
    <xf numFmtId="176" fontId="0" fillId="0" borderId="1" xfId="0" applyNumberFormat="1" applyBorder="1" applyAlignment="1">
      <alignment shrinkToFit="1"/>
    </xf>
    <xf numFmtId="0" fontId="0" fillId="0" borderId="6" xfId="0" applyBorder="1"/>
    <xf numFmtId="49" fontId="0" fillId="0" borderId="6" xfId="0" applyNumberFormat="1" applyBorder="1"/>
    <xf numFmtId="49" fontId="0" fillId="0" borderId="6" xfId="0" applyNumberFormat="1" applyBorder="1" applyAlignment="1">
      <alignment horizontal="right"/>
    </xf>
    <xf numFmtId="0" fontId="0" fillId="0" borderId="6" xfId="0" applyBorder="1" applyAlignment="1">
      <alignment horizontal="right"/>
    </xf>
    <xf numFmtId="49" fontId="0" fillId="0" borderId="6" xfId="0" applyNumberFormat="1" applyBorder="1" applyAlignment="1">
      <alignment horizontal="right" vertical="center"/>
    </xf>
    <xf numFmtId="0" fontId="0" fillId="0" borderId="7" xfId="0" applyBorder="1"/>
    <xf numFmtId="49" fontId="0" fillId="0" borderId="7" xfId="0" applyNumberFormat="1" applyBorder="1"/>
    <xf numFmtId="49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49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0" xfId="0" applyNumberFormat="1" applyFill="1" applyBorder="1" applyAlignment="1">
      <alignment shrinkToFit="1"/>
    </xf>
    <xf numFmtId="176" fontId="0" fillId="0" borderId="5" xfId="0" applyNumberFormat="1" applyFill="1" applyBorder="1" applyAlignment="1">
      <alignment shrinkToFit="1"/>
    </xf>
    <xf numFmtId="176" fontId="1" fillId="0" borderId="7" xfId="0" applyNumberFormat="1" applyFont="1" applyFill="1" applyBorder="1" applyAlignment="1">
      <alignment shrinkToFit="1"/>
    </xf>
    <xf numFmtId="0" fontId="0" fillId="0" borderId="6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shrinkToFit="1"/>
    </xf>
    <xf numFmtId="176" fontId="1" fillId="0" borderId="0" xfId="0" applyNumberFormat="1" applyFont="1" applyFill="1" applyBorder="1" applyAlignment="1">
      <alignment shrinkToFit="1"/>
    </xf>
    <xf numFmtId="176" fontId="0" fillId="0" borderId="4" xfId="0" applyNumberFormat="1" applyBorder="1" applyAlignment="1">
      <alignment shrinkToFit="1"/>
    </xf>
    <xf numFmtId="176" fontId="1" fillId="0" borderId="8" xfId="0" applyNumberFormat="1" applyFont="1" applyFill="1" applyBorder="1" applyAlignment="1">
      <alignment shrinkToFit="1"/>
    </xf>
    <xf numFmtId="176" fontId="1" fillId="0" borderId="5" xfId="0" applyNumberFormat="1" applyFont="1" applyFill="1" applyBorder="1" applyAlignment="1">
      <alignment shrinkToFit="1"/>
    </xf>
    <xf numFmtId="0" fontId="0" fillId="0" borderId="9" xfId="0" applyBorder="1" applyAlignment="1">
      <alignment shrinkToFit="1"/>
    </xf>
    <xf numFmtId="9" fontId="0" fillId="0" borderId="0" xfId="0" applyNumberFormat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49" fontId="2" fillId="0" borderId="7" xfId="0" applyNumberFormat="1" applyFont="1" applyBorder="1"/>
    <xf numFmtId="176" fontId="0" fillId="0" borderId="10" xfId="0" applyNumberFormat="1" applyFill="1" applyBorder="1" applyAlignment="1">
      <alignment shrinkToFit="1"/>
    </xf>
    <xf numFmtId="176" fontId="0" fillId="0" borderId="11" xfId="0" applyNumberFormat="1" applyFill="1" applyBorder="1" applyAlignment="1">
      <alignment shrinkToFit="1"/>
    </xf>
    <xf numFmtId="0" fontId="3" fillId="0" borderId="7" xfId="0" applyFont="1" applyBorder="1"/>
    <xf numFmtId="49" fontId="0" fillId="0" borderId="9" xfId="0" applyNumberFormat="1" applyBorder="1"/>
    <xf numFmtId="0" fontId="0" fillId="0" borderId="9" xfId="0" applyBorder="1"/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/>
    </xf>
    <xf numFmtId="176" fontId="0" fillId="0" borderId="0" xfId="0" applyNumberFormat="1" applyBorder="1"/>
    <xf numFmtId="0" fontId="0" fillId="0" borderId="0" xfId="0" applyBorder="1"/>
    <xf numFmtId="178" fontId="0" fillId="0" borderId="0" xfId="0" applyNumberFormat="1"/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178" fontId="0" fillId="0" borderId="13" xfId="0" applyNumberFormat="1" applyBorder="1" applyAlignment="1">
      <alignment horizontal="center"/>
    </xf>
    <xf numFmtId="178" fontId="0" fillId="0" borderId="1" xfId="0" applyNumberFormat="1" applyBorder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left" wrapText="1" indent="1"/>
    </xf>
    <xf numFmtId="0" fontId="0" fillId="0" borderId="16" xfId="0" applyBorder="1" applyAlignment="1">
      <alignment vertical="top"/>
    </xf>
    <xf numFmtId="0" fontId="0" fillId="0" borderId="5" xfId="0" applyBorder="1"/>
    <xf numFmtId="177" fontId="0" fillId="0" borderId="5" xfId="0" applyNumberForma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/>
    </xf>
    <xf numFmtId="14" fontId="0" fillId="0" borderId="0" xfId="0" applyNumberFormat="1"/>
    <xf numFmtId="176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left" wrapText="1" indent="1"/>
    </xf>
    <xf numFmtId="49" fontId="1" fillId="0" borderId="0" xfId="0" applyNumberFormat="1" applyFont="1" applyAlignment="1">
      <alignment horizontal="center"/>
    </xf>
    <xf numFmtId="0" fontId="0" fillId="0" borderId="16" xfId="0" applyBorder="1" applyAlignment="1">
      <alignment vertical="center"/>
    </xf>
    <xf numFmtId="0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center"/>
    </xf>
    <xf numFmtId="1" fontId="0" fillId="0" borderId="2" xfId="0" applyNumberFormat="1" applyBorder="1" applyAlignment="1">
      <alignment horizontal="center" shrinkToFit="1"/>
    </xf>
    <xf numFmtId="1" fontId="0" fillId="0" borderId="3" xfId="0" applyNumberFormat="1" applyBorder="1" applyAlignment="1">
      <alignment horizontal="center" shrinkToFit="1"/>
    </xf>
    <xf numFmtId="1" fontId="0" fillId="0" borderId="4" xfId="0" applyNumberFormat="1" applyBorder="1" applyAlignment="1">
      <alignment horizontal="center" shrinkToFit="1"/>
    </xf>
    <xf numFmtId="177" fontId="0" fillId="0" borderId="2" xfId="0" applyNumberFormat="1" applyBorder="1" applyAlignment="1">
      <alignment horizontal="center" shrinkToFit="1"/>
    </xf>
    <xf numFmtId="177" fontId="0" fillId="0" borderId="3" xfId="0" applyNumberFormat="1" applyBorder="1" applyAlignment="1">
      <alignment horizontal="center" shrinkToFit="1"/>
    </xf>
    <xf numFmtId="177" fontId="0" fillId="0" borderId="4" xfId="0" applyNumberFormat="1" applyBorder="1" applyAlignment="1">
      <alignment horizontal="center" shrinkToFit="1"/>
    </xf>
    <xf numFmtId="49" fontId="7" fillId="0" borderId="0" xfId="1" applyNumberFormat="1" applyFont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78" fontId="0" fillId="0" borderId="0" xfId="0" applyNumberForma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 indent="1"/>
    </xf>
    <xf numFmtId="0" fontId="0" fillId="0" borderId="0" xfId="0" applyBorder="1" applyAlignment="1">
      <alignment horizontal="left" wrapText="1" indent="1"/>
    </xf>
    <xf numFmtId="0" fontId="0" fillId="0" borderId="1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超链接" xfId="1" builtinId="8"/>
  </cellStyles>
  <dxfs count="5"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Scroll" dx="16" fmlaLink="$J$4" horiz="1" max="353" page="10" val="2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25400</xdr:colOff>
          <xdr:row>1</xdr:row>
          <xdr:rowOff>114300</xdr:rowOff>
        </xdr:from>
        <xdr:to>
          <xdr:col>44</xdr:col>
          <xdr:colOff>25400</xdr:colOff>
          <xdr:row>2</xdr:row>
          <xdr:rowOff>165100</xdr:rowOff>
        </xdr:to>
        <xdr:sp macro="" textlink="">
          <xdr:nvSpPr>
            <xdr:cNvPr id="1029" name="Scroll Ba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outlinePr summaryBelow="0"/>
  </sheetPr>
  <dimension ref="A1:NI296"/>
  <sheetViews>
    <sheetView showGridLines="0" tabSelected="1" workbookViewId="0">
      <pane xSplit="10" ySplit="6" topLeftCell="K7" activePane="bottomRight" state="frozenSplit"/>
      <selection pane="topRight" activeCell="K1" sqref="K1"/>
      <selection pane="bottomLeft" activeCell="A2" sqref="A2"/>
      <selection pane="bottomRight" activeCell="X78" sqref="X78"/>
    </sheetView>
  </sheetViews>
  <sheetFormatPr baseColWidth="10" defaultColWidth="8.83203125" defaultRowHeight="14" outlineLevelRow="4" x14ac:dyDescent="0.15"/>
  <cols>
    <col min="1" max="1" width="6.6640625" customWidth="1"/>
    <col min="2" max="2" width="7.33203125" style="2" customWidth="1"/>
    <col min="3" max="3" width="6.6640625" customWidth="1"/>
    <col min="4" max="4" width="7.6640625" customWidth="1"/>
    <col min="5" max="5" width="8.33203125" customWidth="1"/>
    <col min="6" max="6" width="14.1640625" customWidth="1"/>
    <col min="7" max="7" width="10" style="21" customWidth="1"/>
    <col min="8" max="9" width="10.6640625" style="27" customWidth="1"/>
    <col min="10" max="10" width="7.1640625" style="34" customWidth="1"/>
    <col min="11" max="11" width="2.6640625" style="8" customWidth="1"/>
    <col min="12" max="262" width="1" style="8" customWidth="1"/>
  </cols>
  <sheetData>
    <row r="1" spans="1:373" x14ac:dyDescent="0.15">
      <c r="A1" s="85" t="s">
        <v>143</v>
      </c>
      <c r="B1" s="85"/>
      <c r="C1" s="85"/>
      <c r="D1" s="85"/>
      <c r="E1" s="85"/>
      <c r="F1" s="85"/>
      <c r="G1" s="85"/>
      <c r="H1" s="85"/>
      <c r="I1" s="85"/>
      <c r="J1" s="85"/>
    </row>
    <row r="2" spans="1:373" x14ac:dyDescent="0.1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373" x14ac:dyDescent="0.15">
      <c r="A3" s="86" t="s">
        <v>124</v>
      </c>
      <c r="B3" s="86"/>
      <c r="C3" s="87">
        <f ca="1">TODAY()</f>
        <v>42321</v>
      </c>
      <c r="D3" s="87"/>
      <c r="G3" s="71"/>
    </row>
    <row r="4" spans="1:373" x14ac:dyDescent="0.15">
      <c r="A4" s="86" t="s">
        <v>125</v>
      </c>
      <c r="B4" s="86"/>
      <c r="C4" s="87">
        <v>40921</v>
      </c>
      <c r="D4" s="87"/>
      <c r="F4" s="75"/>
      <c r="G4" s="75"/>
      <c r="J4" s="73">
        <v>26</v>
      </c>
      <c r="K4" s="80">
        <f>K6</f>
        <v>40947</v>
      </c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2"/>
      <c r="X4" s="80">
        <f t="shared" ref="X4:BO4" si="0">X6</f>
        <v>40966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2"/>
      <c r="AS4" s="80">
        <f t="shared" si="0"/>
        <v>40995</v>
      </c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2"/>
      <c r="BO4" s="80">
        <f t="shared" si="0"/>
        <v>41025</v>
      </c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2"/>
      <c r="CJ4" s="80">
        <f t="shared" ref="CJ4:EB4" si="1">CJ6</f>
        <v>41054</v>
      </c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2"/>
      <c r="DG4" s="80">
        <f t="shared" si="1"/>
        <v>41087</v>
      </c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2"/>
      <c r="EB4" s="80">
        <f t="shared" si="1"/>
        <v>41116</v>
      </c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2"/>
      <c r="EX4" s="80">
        <f t="shared" ref="EX4:GO4" si="2">EX6</f>
        <v>41148</v>
      </c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2"/>
      <c r="FU4" s="80">
        <f t="shared" si="2"/>
        <v>41179</v>
      </c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2"/>
      <c r="GO4" s="80">
        <f t="shared" si="2"/>
        <v>41207</v>
      </c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2"/>
      <c r="HL4" s="80">
        <f t="shared" ref="HL4:IH4" si="3">HL6</f>
        <v>41240</v>
      </c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2"/>
      <c r="IH4" s="80">
        <f t="shared" si="3"/>
        <v>41270</v>
      </c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2"/>
    </row>
    <row r="5" spans="1:373" s="2" customFormat="1" x14ac:dyDescent="0.15">
      <c r="G5" s="6"/>
      <c r="H5" s="83"/>
      <c r="I5" s="83"/>
      <c r="J5" s="84"/>
      <c r="K5" s="28">
        <v>0</v>
      </c>
      <c r="L5" s="77">
        <f>INT((L6-$L$6+1)/7)+1</f>
        <v>1</v>
      </c>
      <c r="M5" s="78"/>
      <c r="N5" s="78"/>
      <c r="O5" s="78"/>
      <c r="P5" s="79"/>
      <c r="Q5" s="77">
        <f t="shared" ref="Q5:BY5" si="4">INT((Q6-$L$6+1)/7)+1</f>
        <v>2</v>
      </c>
      <c r="R5" s="78"/>
      <c r="S5" s="78"/>
      <c r="T5" s="78"/>
      <c r="U5" s="79"/>
      <c r="V5" s="77">
        <f t="shared" si="4"/>
        <v>3</v>
      </c>
      <c r="W5" s="78"/>
      <c r="X5" s="78"/>
      <c r="Y5" s="78"/>
      <c r="Z5" s="79"/>
      <c r="AA5" s="77">
        <f t="shared" si="4"/>
        <v>4</v>
      </c>
      <c r="AB5" s="78"/>
      <c r="AC5" s="78"/>
      <c r="AD5" s="78"/>
      <c r="AE5" s="79"/>
      <c r="AF5" s="77">
        <f t="shared" si="4"/>
        <v>5</v>
      </c>
      <c r="AG5" s="78"/>
      <c r="AH5" s="78"/>
      <c r="AI5" s="78"/>
      <c r="AJ5" s="79"/>
      <c r="AK5" s="77">
        <f t="shared" si="4"/>
        <v>6</v>
      </c>
      <c r="AL5" s="78"/>
      <c r="AM5" s="78"/>
      <c r="AN5" s="78"/>
      <c r="AO5" s="79"/>
      <c r="AP5" s="77">
        <f t="shared" si="4"/>
        <v>7</v>
      </c>
      <c r="AQ5" s="78"/>
      <c r="AR5" s="78"/>
      <c r="AS5" s="78"/>
      <c r="AT5" s="79"/>
      <c r="AU5" s="77">
        <f t="shared" si="4"/>
        <v>8</v>
      </c>
      <c r="AV5" s="78"/>
      <c r="AW5" s="78"/>
      <c r="AX5" s="78"/>
      <c r="AY5" s="79"/>
      <c r="AZ5" s="77">
        <f t="shared" si="4"/>
        <v>9</v>
      </c>
      <c r="BA5" s="78"/>
      <c r="BB5" s="78"/>
      <c r="BC5" s="78"/>
      <c r="BD5" s="79"/>
      <c r="BE5" s="77">
        <f t="shared" si="4"/>
        <v>10</v>
      </c>
      <c r="BF5" s="78"/>
      <c r="BG5" s="78"/>
      <c r="BH5" s="78"/>
      <c r="BI5" s="79"/>
      <c r="BJ5" s="77">
        <f t="shared" si="4"/>
        <v>11</v>
      </c>
      <c r="BK5" s="78"/>
      <c r="BL5" s="78"/>
      <c r="BM5" s="78"/>
      <c r="BN5" s="79"/>
      <c r="BO5" s="77">
        <f t="shared" si="4"/>
        <v>12</v>
      </c>
      <c r="BP5" s="78"/>
      <c r="BQ5" s="78"/>
      <c r="BR5" s="78"/>
      <c r="BS5" s="79"/>
      <c r="BT5" s="77">
        <f t="shared" si="4"/>
        <v>13</v>
      </c>
      <c r="BU5" s="78"/>
      <c r="BV5" s="78"/>
      <c r="BW5" s="78"/>
      <c r="BX5" s="79"/>
      <c r="BY5" s="77">
        <f t="shared" si="4"/>
        <v>14</v>
      </c>
      <c r="BZ5" s="78"/>
      <c r="CA5" s="78"/>
      <c r="CB5" s="78"/>
      <c r="CC5" s="79"/>
      <c r="CD5" s="77">
        <f t="shared" ref="CD5:EG5" si="5">INT((CD6-$L$6+1)/7)+1</f>
        <v>15</v>
      </c>
      <c r="CE5" s="78"/>
      <c r="CF5" s="78"/>
      <c r="CG5" s="78"/>
      <c r="CH5" s="79"/>
      <c r="CI5" s="77">
        <f t="shared" si="5"/>
        <v>16</v>
      </c>
      <c r="CJ5" s="78"/>
      <c r="CK5" s="78"/>
      <c r="CL5" s="78"/>
      <c r="CM5" s="79"/>
      <c r="CN5" s="77">
        <f t="shared" si="5"/>
        <v>17</v>
      </c>
      <c r="CO5" s="78"/>
      <c r="CP5" s="78"/>
      <c r="CQ5" s="78"/>
      <c r="CR5" s="79"/>
      <c r="CS5" s="77">
        <f t="shared" si="5"/>
        <v>18</v>
      </c>
      <c r="CT5" s="78"/>
      <c r="CU5" s="78"/>
      <c r="CV5" s="78"/>
      <c r="CW5" s="79"/>
      <c r="CX5" s="77">
        <f t="shared" si="5"/>
        <v>19</v>
      </c>
      <c r="CY5" s="78"/>
      <c r="CZ5" s="78"/>
      <c r="DA5" s="78"/>
      <c r="DB5" s="79"/>
      <c r="DC5" s="77">
        <f t="shared" si="5"/>
        <v>20</v>
      </c>
      <c r="DD5" s="78"/>
      <c r="DE5" s="78"/>
      <c r="DF5" s="78"/>
      <c r="DG5" s="79"/>
      <c r="DH5" s="77">
        <f t="shared" si="5"/>
        <v>21</v>
      </c>
      <c r="DI5" s="78"/>
      <c r="DJ5" s="78"/>
      <c r="DK5" s="78"/>
      <c r="DL5" s="79"/>
      <c r="DM5" s="77">
        <f t="shared" si="5"/>
        <v>22</v>
      </c>
      <c r="DN5" s="78"/>
      <c r="DO5" s="78"/>
      <c r="DP5" s="78"/>
      <c r="DQ5" s="79"/>
      <c r="DR5" s="77">
        <f t="shared" si="5"/>
        <v>23</v>
      </c>
      <c r="DS5" s="78"/>
      <c r="DT5" s="78"/>
      <c r="DU5" s="78"/>
      <c r="DV5" s="79"/>
      <c r="DW5" s="77">
        <f t="shared" si="5"/>
        <v>24</v>
      </c>
      <c r="DX5" s="78"/>
      <c r="DY5" s="78"/>
      <c r="DZ5" s="78"/>
      <c r="EA5" s="79"/>
      <c r="EB5" s="77">
        <f t="shared" si="5"/>
        <v>25</v>
      </c>
      <c r="EC5" s="78"/>
      <c r="ED5" s="78"/>
      <c r="EE5" s="78"/>
      <c r="EF5" s="79"/>
      <c r="EG5" s="77">
        <f t="shared" si="5"/>
        <v>26</v>
      </c>
      <c r="EH5" s="78"/>
      <c r="EI5" s="78"/>
      <c r="EJ5" s="78"/>
      <c r="EK5" s="79"/>
      <c r="EL5" s="77">
        <f t="shared" ref="EL5:GT5" si="6">INT((EL6-$L$6+1)/7)+1</f>
        <v>27</v>
      </c>
      <c r="EM5" s="78"/>
      <c r="EN5" s="78"/>
      <c r="EO5" s="78"/>
      <c r="EP5" s="79"/>
      <c r="EQ5" s="77">
        <f t="shared" si="6"/>
        <v>28</v>
      </c>
      <c r="ER5" s="78"/>
      <c r="ES5" s="78"/>
      <c r="ET5" s="78"/>
      <c r="EU5" s="79"/>
      <c r="EV5" s="77">
        <f t="shared" si="6"/>
        <v>29</v>
      </c>
      <c r="EW5" s="78"/>
      <c r="EX5" s="78"/>
      <c r="EY5" s="78"/>
      <c r="EZ5" s="79"/>
      <c r="FA5" s="77">
        <f t="shared" si="6"/>
        <v>30</v>
      </c>
      <c r="FB5" s="78"/>
      <c r="FC5" s="78"/>
      <c r="FD5" s="78"/>
      <c r="FE5" s="79"/>
      <c r="FF5" s="77">
        <f t="shared" si="6"/>
        <v>31</v>
      </c>
      <c r="FG5" s="78"/>
      <c r="FH5" s="78"/>
      <c r="FI5" s="78"/>
      <c r="FJ5" s="79"/>
      <c r="FK5" s="77">
        <f t="shared" si="6"/>
        <v>32</v>
      </c>
      <c r="FL5" s="78"/>
      <c r="FM5" s="78"/>
      <c r="FN5" s="78"/>
      <c r="FO5" s="79"/>
      <c r="FP5" s="77">
        <f t="shared" si="6"/>
        <v>33</v>
      </c>
      <c r="FQ5" s="78"/>
      <c r="FR5" s="78"/>
      <c r="FS5" s="78"/>
      <c r="FT5" s="79"/>
      <c r="FU5" s="77">
        <f t="shared" si="6"/>
        <v>34</v>
      </c>
      <c r="FV5" s="78"/>
      <c r="FW5" s="78"/>
      <c r="FX5" s="78"/>
      <c r="FY5" s="79"/>
      <c r="FZ5" s="77">
        <f t="shared" si="6"/>
        <v>35</v>
      </c>
      <c r="GA5" s="78"/>
      <c r="GB5" s="78"/>
      <c r="GC5" s="78"/>
      <c r="GD5" s="79"/>
      <c r="GE5" s="77">
        <f t="shared" si="6"/>
        <v>36</v>
      </c>
      <c r="GF5" s="78"/>
      <c r="GG5" s="78"/>
      <c r="GH5" s="78"/>
      <c r="GI5" s="79"/>
      <c r="GJ5" s="77">
        <f t="shared" si="6"/>
        <v>37</v>
      </c>
      <c r="GK5" s="78"/>
      <c r="GL5" s="78"/>
      <c r="GM5" s="78"/>
      <c r="GN5" s="79"/>
      <c r="GO5" s="77">
        <f t="shared" si="6"/>
        <v>38</v>
      </c>
      <c r="GP5" s="78"/>
      <c r="GQ5" s="78"/>
      <c r="GR5" s="78"/>
      <c r="GS5" s="79"/>
      <c r="GT5" s="77">
        <f t="shared" si="6"/>
        <v>39</v>
      </c>
      <c r="GU5" s="78"/>
      <c r="GV5" s="78"/>
      <c r="GW5" s="78"/>
      <c r="GX5" s="79"/>
      <c r="GY5" s="77">
        <f t="shared" ref="GY5:JB5" si="7">INT((GY6-$L$6+1)/7)+1</f>
        <v>40</v>
      </c>
      <c r="GZ5" s="78"/>
      <c r="HA5" s="78"/>
      <c r="HB5" s="78"/>
      <c r="HC5" s="79"/>
      <c r="HD5" s="77">
        <f t="shared" si="7"/>
        <v>41</v>
      </c>
      <c r="HE5" s="78"/>
      <c r="HF5" s="78"/>
      <c r="HG5" s="78"/>
      <c r="HH5" s="79"/>
      <c r="HI5" s="77">
        <f t="shared" si="7"/>
        <v>42</v>
      </c>
      <c r="HJ5" s="78"/>
      <c r="HK5" s="78"/>
      <c r="HL5" s="78"/>
      <c r="HM5" s="79"/>
      <c r="HN5" s="77">
        <f t="shared" si="7"/>
        <v>43</v>
      </c>
      <c r="HO5" s="78"/>
      <c r="HP5" s="78"/>
      <c r="HQ5" s="78"/>
      <c r="HR5" s="79"/>
      <c r="HS5" s="77">
        <f t="shared" si="7"/>
        <v>44</v>
      </c>
      <c r="HT5" s="78"/>
      <c r="HU5" s="78"/>
      <c r="HV5" s="78"/>
      <c r="HW5" s="79"/>
      <c r="HX5" s="77">
        <f t="shared" si="7"/>
        <v>45</v>
      </c>
      <c r="HY5" s="78"/>
      <c r="HZ5" s="78"/>
      <c r="IA5" s="78"/>
      <c r="IB5" s="79"/>
      <c r="IC5" s="77">
        <f t="shared" si="7"/>
        <v>46</v>
      </c>
      <c r="ID5" s="78"/>
      <c r="IE5" s="78"/>
      <c r="IF5" s="78"/>
      <c r="IG5" s="79"/>
      <c r="IH5" s="77">
        <f t="shared" si="7"/>
        <v>47</v>
      </c>
      <c r="II5" s="78"/>
      <c r="IJ5" s="78"/>
      <c r="IK5" s="78"/>
      <c r="IL5" s="79"/>
      <c r="IM5" s="77">
        <f t="shared" si="7"/>
        <v>48</v>
      </c>
      <c r="IN5" s="78"/>
      <c r="IO5" s="78"/>
      <c r="IP5" s="78"/>
      <c r="IQ5" s="79"/>
      <c r="IR5" s="77">
        <f t="shared" si="7"/>
        <v>49</v>
      </c>
      <c r="IS5" s="78"/>
      <c r="IT5" s="78"/>
      <c r="IU5" s="78"/>
      <c r="IV5" s="79"/>
      <c r="IW5" s="77">
        <f t="shared" si="7"/>
        <v>50</v>
      </c>
      <c r="IX5" s="78"/>
      <c r="IY5" s="78"/>
      <c r="IZ5" s="78"/>
      <c r="JA5" s="79"/>
      <c r="JB5" s="28">
        <f t="shared" si="7"/>
        <v>51</v>
      </c>
    </row>
    <row r="6" spans="1:373" x14ac:dyDescent="0.15">
      <c r="A6" s="66" t="s">
        <v>126</v>
      </c>
      <c r="B6" s="76" t="s">
        <v>127</v>
      </c>
      <c r="C6" s="76"/>
      <c r="D6" s="76"/>
      <c r="E6" s="76"/>
      <c r="F6" s="76"/>
      <c r="G6" s="67" t="s">
        <v>128</v>
      </c>
      <c r="H6" s="68" t="s">
        <v>129</v>
      </c>
      <c r="I6" s="68" t="s">
        <v>145</v>
      </c>
      <c r="J6" s="69" t="s">
        <v>130</v>
      </c>
      <c r="K6" s="9">
        <f>C4+J4</f>
        <v>40947</v>
      </c>
      <c r="L6" s="9">
        <f>WORKDAY(K6,1)</f>
        <v>40948</v>
      </c>
      <c r="M6" s="9">
        <f t="shared" ref="M6:BX6" si="8">WORKDAY(L6,1)</f>
        <v>40949</v>
      </c>
      <c r="N6" s="9">
        <f t="shared" si="8"/>
        <v>40952</v>
      </c>
      <c r="O6" s="9">
        <f t="shared" si="8"/>
        <v>40953</v>
      </c>
      <c r="P6" s="9">
        <f t="shared" si="8"/>
        <v>40954</v>
      </c>
      <c r="Q6" s="9">
        <f t="shared" si="8"/>
        <v>40955</v>
      </c>
      <c r="R6" s="9">
        <f t="shared" si="8"/>
        <v>40956</v>
      </c>
      <c r="S6" s="9">
        <f>WORKDAY(R6,1)</f>
        <v>40959</v>
      </c>
      <c r="T6" s="9">
        <f t="shared" si="8"/>
        <v>40960</v>
      </c>
      <c r="U6" s="9">
        <f t="shared" si="8"/>
        <v>40961</v>
      </c>
      <c r="V6" s="9">
        <f t="shared" si="8"/>
        <v>40962</v>
      </c>
      <c r="W6" s="9">
        <f t="shared" si="8"/>
        <v>40963</v>
      </c>
      <c r="X6" s="30">
        <f t="shared" si="8"/>
        <v>40966</v>
      </c>
      <c r="Y6" s="9">
        <f t="shared" si="8"/>
        <v>40967</v>
      </c>
      <c r="Z6" s="9">
        <f t="shared" si="8"/>
        <v>40968</v>
      </c>
      <c r="AA6" s="9">
        <f t="shared" si="8"/>
        <v>40969</v>
      </c>
      <c r="AB6" s="9">
        <f t="shared" si="8"/>
        <v>40970</v>
      </c>
      <c r="AC6" s="9">
        <f t="shared" si="8"/>
        <v>40973</v>
      </c>
      <c r="AD6" s="9">
        <f>WORKDAY(AC6,1)</f>
        <v>40974</v>
      </c>
      <c r="AE6" s="9">
        <f t="shared" si="8"/>
        <v>40975</v>
      </c>
      <c r="AF6" s="9">
        <f t="shared" si="8"/>
        <v>40976</v>
      </c>
      <c r="AG6" s="9">
        <f t="shared" si="8"/>
        <v>40977</v>
      </c>
      <c r="AH6" s="9">
        <f t="shared" si="8"/>
        <v>40980</v>
      </c>
      <c r="AI6" s="9">
        <f t="shared" si="8"/>
        <v>40981</v>
      </c>
      <c r="AJ6" s="9">
        <f t="shared" si="8"/>
        <v>40982</v>
      </c>
      <c r="AK6" s="9">
        <f t="shared" si="8"/>
        <v>40983</v>
      </c>
      <c r="AL6" s="9">
        <f t="shared" si="8"/>
        <v>40984</v>
      </c>
      <c r="AM6" s="9">
        <f t="shared" si="8"/>
        <v>40987</v>
      </c>
      <c r="AN6" s="9">
        <f t="shared" si="8"/>
        <v>40988</v>
      </c>
      <c r="AO6" s="9">
        <f t="shared" si="8"/>
        <v>40989</v>
      </c>
      <c r="AP6" s="9">
        <f t="shared" si="8"/>
        <v>40990</v>
      </c>
      <c r="AQ6" s="9">
        <f t="shared" si="8"/>
        <v>40991</v>
      </c>
      <c r="AR6" s="9">
        <f t="shared" si="8"/>
        <v>40994</v>
      </c>
      <c r="AS6" s="30">
        <f t="shared" si="8"/>
        <v>40995</v>
      </c>
      <c r="AT6" s="9">
        <f t="shared" si="8"/>
        <v>40996</v>
      </c>
      <c r="AU6" s="9">
        <f t="shared" si="8"/>
        <v>40997</v>
      </c>
      <c r="AV6" s="9">
        <f t="shared" si="8"/>
        <v>40998</v>
      </c>
      <c r="AW6" s="9">
        <f t="shared" si="8"/>
        <v>41001</v>
      </c>
      <c r="AX6" s="9">
        <f t="shared" si="8"/>
        <v>41002</v>
      </c>
      <c r="AY6" s="9">
        <f t="shared" si="8"/>
        <v>41003</v>
      </c>
      <c r="AZ6" s="9">
        <f t="shared" si="8"/>
        <v>41004</v>
      </c>
      <c r="BA6" s="9">
        <f t="shared" si="8"/>
        <v>41005</v>
      </c>
      <c r="BB6" s="9">
        <f t="shared" si="8"/>
        <v>41008</v>
      </c>
      <c r="BC6" s="9">
        <f t="shared" si="8"/>
        <v>41009</v>
      </c>
      <c r="BD6" s="9">
        <f t="shared" si="8"/>
        <v>41010</v>
      </c>
      <c r="BE6" s="9">
        <f t="shared" si="8"/>
        <v>41011</v>
      </c>
      <c r="BF6" s="9">
        <f t="shared" si="8"/>
        <v>41012</v>
      </c>
      <c r="BG6" s="9">
        <f t="shared" si="8"/>
        <v>41015</v>
      </c>
      <c r="BH6" s="9">
        <f t="shared" si="8"/>
        <v>41016</v>
      </c>
      <c r="BI6" s="9">
        <f t="shared" si="8"/>
        <v>41017</v>
      </c>
      <c r="BJ6" s="9">
        <f t="shared" si="8"/>
        <v>41018</v>
      </c>
      <c r="BK6" s="9">
        <f t="shared" si="8"/>
        <v>41019</v>
      </c>
      <c r="BL6" s="9">
        <f t="shared" si="8"/>
        <v>41022</v>
      </c>
      <c r="BM6" s="9">
        <f t="shared" si="8"/>
        <v>41023</v>
      </c>
      <c r="BN6" s="9">
        <f t="shared" si="8"/>
        <v>41024</v>
      </c>
      <c r="BO6" s="30">
        <f t="shared" si="8"/>
        <v>41025</v>
      </c>
      <c r="BP6" s="9">
        <f t="shared" si="8"/>
        <v>41026</v>
      </c>
      <c r="BQ6" s="9">
        <f t="shared" si="8"/>
        <v>41029</v>
      </c>
      <c r="BR6" s="9">
        <f t="shared" si="8"/>
        <v>41030</v>
      </c>
      <c r="BS6" s="9">
        <f t="shared" si="8"/>
        <v>41031</v>
      </c>
      <c r="BT6" s="9">
        <f t="shared" si="8"/>
        <v>41032</v>
      </c>
      <c r="BU6" s="9">
        <f t="shared" si="8"/>
        <v>41033</v>
      </c>
      <c r="BV6" s="9">
        <f t="shared" si="8"/>
        <v>41036</v>
      </c>
      <c r="BW6" s="9">
        <f t="shared" si="8"/>
        <v>41037</v>
      </c>
      <c r="BX6" s="9">
        <f t="shared" si="8"/>
        <v>41038</v>
      </c>
      <c r="BY6" s="9">
        <f t="shared" ref="BY6:EJ6" si="9">WORKDAY(BX6,1)</f>
        <v>41039</v>
      </c>
      <c r="BZ6" s="9">
        <f t="shared" si="9"/>
        <v>41040</v>
      </c>
      <c r="CA6" s="9">
        <f t="shared" si="9"/>
        <v>41043</v>
      </c>
      <c r="CB6" s="9">
        <f t="shared" si="9"/>
        <v>41044</v>
      </c>
      <c r="CC6" s="9">
        <f t="shared" si="9"/>
        <v>41045</v>
      </c>
      <c r="CD6" s="9">
        <f t="shared" si="9"/>
        <v>41046</v>
      </c>
      <c r="CE6" s="9">
        <f t="shared" si="9"/>
        <v>41047</v>
      </c>
      <c r="CF6" s="9">
        <f t="shared" si="9"/>
        <v>41050</v>
      </c>
      <c r="CG6" s="9">
        <f t="shared" si="9"/>
        <v>41051</v>
      </c>
      <c r="CH6" s="9">
        <f t="shared" si="9"/>
        <v>41052</v>
      </c>
      <c r="CI6" s="9">
        <f t="shared" si="9"/>
        <v>41053</v>
      </c>
      <c r="CJ6" s="30">
        <f t="shared" si="9"/>
        <v>41054</v>
      </c>
      <c r="CK6" s="9">
        <f t="shared" si="9"/>
        <v>41057</v>
      </c>
      <c r="CL6" s="9">
        <f t="shared" si="9"/>
        <v>41058</v>
      </c>
      <c r="CM6" s="9">
        <f t="shared" si="9"/>
        <v>41059</v>
      </c>
      <c r="CN6" s="9">
        <f t="shared" si="9"/>
        <v>41060</v>
      </c>
      <c r="CO6" s="9">
        <f t="shared" si="9"/>
        <v>41061</v>
      </c>
      <c r="CP6" s="9">
        <f t="shared" si="9"/>
        <v>41064</v>
      </c>
      <c r="CQ6" s="9">
        <f t="shared" si="9"/>
        <v>41065</v>
      </c>
      <c r="CR6" s="9">
        <f t="shared" si="9"/>
        <v>41066</v>
      </c>
      <c r="CS6" s="9">
        <f t="shared" si="9"/>
        <v>41067</v>
      </c>
      <c r="CT6" s="9">
        <f t="shared" si="9"/>
        <v>41068</v>
      </c>
      <c r="CU6" s="9">
        <f t="shared" si="9"/>
        <v>41071</v>
      </c>
      <c r="CV6" s="9">
        <f t="shared" si="9"/>
        <v>41072</v>
      </c>
      <c r="CW6" s="9">
        <f t="shared" si="9"/>
        <v>41073</v>
      </c>
      <c r="CX6" s="9">
        <f t="shared" si="9"/>
        <v>41074</v>
      </c>
      <c r="CY6" s="9">
        <f t="shared" si="9"/>
        <v>41075</v>
      </c>
      <c r="CZ6" s="9">
        <f t="shared" si="9"/>
        <v>41078</v>
      </c>
      <c r="DA6" s="9">
        <f t="shared" si="9"/>
        <v>41079</v>
      </c>
      <c r="DB6" s="9">
        <f t="shared" si="9"/>
        <v>41080</v>
      </c>
      <c r="DC6" s="9">
        <f t="shared" si="9"/>
        <v>41081</v>
      </c>
      <c r="DD6" s="9">
        <f t="shared" si="9"/>
        <v>41082</v>
      </c>
      <c r="DE6" s="9">
        <f t="shared" si="9"/>
        <v>41085</v>
      </c>
      <c r="DF6" s="9">
        <f t="shared" si="9"/>
        <v>41086</v>
      </c>
      <c r="DG6" s="30">
        <f t="shared" si="9"/>
        <v>41087</v>
      </c>
      <c r="DH6" s="9">
        <f t="shared" si="9"/>
        <v>41088</v>
      </c>
      <c r="DI6" s="9">
        <f t="shared" si="9"/>
        <v>41089</v>
      </c>
      <c r="DJ6" s="9">
        <f t="shared" si="9"/>
        <v>41092</v>
      </c>
      <c r="DK6" s="9">
        <f t="shared" si="9"/>
        <v>41093</v>
      </c>
      <c r="DL6" s="9">
        <f t="shared" si="9"/>
        <v>41094</v>
      </c>
      <c r="DM6" s="9">
        <f t="shared" si="9"/>
        <v>41095</v>
      </c>
      <c r="DN6" s="9">
        <f t="shared" si="9"/>
        <v>41096</v>
      </c>
      <c r="DO6" s="9">
        <f t="shared" si="9"/>
        <v>41099</v>
      </c>
      <c r="DP6" s="9">
        <f t="shared" si="9"/>
        <v>41100</v>
      </c>
      <c r="DQ6" s="9">
        <f t="shared" si="9"/>
        <v>41101</v>
      </c>
      <c r="DR6" s="9">
        <f t="shared" si="9"/>
        <v>41102</v>
      </c>
      <c r="DS6" s="9">
        <f t="shared" si="9"/>
        <v>41103</v>
      </c>
      <c r="DT6" s="9">
        <f t="shared" si="9"/>
        <v>41106</v>
      </c>
      <c r="DU6" s="9">
        <f t="shared" si="9"/>
        <v>41107</v>
      </c>
      <c r="DV6" s="9">
        <f t="shared" si="9"/>
        <v>41108</v>
      </c>
      <c r="DW6" s="9">
        <f t="shared" si="9"/>
        <v>41109</v>
      </c>
      <c r="DX6" s="9">
        <f t="shared" si="9"/>
        <v>41110</v>
      </c>
      <c r="DY6" s="9">
        <f t="shared" si="9"/>
        <v>41113</v>
      </c>
      <c r="DZ6" s="9">
        <f t="shared" si="9"/>
        <v>41114</v>
      </c>
      <c r="EA6" s="9">
        <f t="shared" si="9"/>
        <v>41115</v>
      </c>
      <c r="EB6" s="30">
        <f t="shared" si="9"/>
        <v>41116</v>
      </c>
      <c r="EC6" s="9">
        <f t="shared" si="9"/>
        <v>41117</v>
      </c>
      <c r="ED6" s="9">
        <f t="shared" si="9"/>
        <v>41120</v>
      </c>
      <c r="EE6" s="9">
        <f t="shared" si="9"/>
        <v>41121</v>
      </c>
      <c r="EF6" s="9">
        <f t="shared" si="9"/>
        <v>41122</v>
      </c>
      <c r="EG6" s="9">
        <f t="shared" si="9"/>
        <v>41123</v>
      </c>
      <c r="EH6" s="9">
        <f t="shared" si="9"/>
        <v>41124</v>
      </c>
      <c r="EI6" s="9">
        <f t="shared" si="9"/>
        <v>41127</v>
      </c>
      <c r="EJ6" s="9">
        <f t="shared" si="9"/>
        <v>41128</v>
      </c>
      <c r="EK6" s="9">
        <f t="shared" ref="EK6:GV6" si="10">WORKDAY(EJ6,1)</f>
        <v>41129</v>
      </c>
      <c r="EL6" s="9">
        <f t="shared" si="10"/>
        <v>41130</v>
      </c>
      <c r="EM6" s="9">
        <f t="shared" si="10"/>
        <v>41131</v>
      </c>
      <c r="EN6" s="9">
        <f t="shared" si="10"/>
        <v>41134</v>
      </c>
      <c r="EO6" s="9">
        <f t="shared" si="10"/>
        <v>41135</v>
      </c>
      <c r="EP6" s="9">
        <f t="shared" si="10"/>
        <v>41136</v>
      </c>
      <c r="EQ6" s="9">
        <f t="shared" si="10"/>
        <v>41137</v>
      </c>
      <c r="ER6" s="9">
        <f t="shared" si="10"/>
        <v>41138</v>
      </c>
      <c r="ES6" s="9">
        <f t="shared" si="10"/>
        <v>41141</v>
      </c>
      <c r="ET6" s="9">
        <f t="shared" si="10"/>
        <v>41142</v>
      </c>
      <c r="EU6" s="9">
        <f t="shared" si="10"/>
        <v>41143</v>
      </c>
      <c r="EV6" s="9">
        <f t="shared" si="10"/>
        <v>41144</v>
      </c>
      <c r="EW6" s="9">
        <f t="shared" si="10"/>
        <v>41145</v>
      </c>
      <c r="EX6" s="9">
        <f t="shared" si="10"/>
        <v>41148</v>
      </c>
      <c r="EY6" s="9">
        <f t="shared" si="10"/>
        <v>41149</v>
      </c>
      <c r="EZ6" s="9">
        <f t="shared" si="10"/>
        <v>41150</v>
      </c>
      <c r="FA6" s="30">
        <f t="shared" si="10"/>
        <v>41151</v>
      </c>
      <c r="FB6" s="9">
        <f t="shared" si="10"/>
        <v>41152</v>
      </c>
      <c r="FC6" s="9">
        <f t="shared" si="10"/>
        <v>41155</v>
      </c>
      <c r="FD6" s="9">
        <f t="shared" si="10"/>
        <v>41156</v>
      </c>
      <c r="FE6" s="9">
        <f t="shared" si="10"/>
        <v>41157</v>
      </c>
      <c r="FF6" s="9">
        <f t="shared" si="10"/>
        <v>41158</v>
      </c>
      <c r="FG6" s="9">
        <f t="shared" si="10"/>
        <v>41159</v>
      </c>
      <c r="FH6" s="9">
        <f t="shared" si="10"/>
        <v>41162</v>
      </c>
      <c r="FI6" s="9">
        <f t="shared" si="10"/>
        <v>41163</v>
      </c>
      <c r="FJ6" s="9">
        <f t="shared" si="10"/>
        <v>41164</v>
      </c>
      <c r="FK6" s="9">
        <f t="shared" si="10"/>
        <v>41165</v>
      </c>
      <c r="FL6" s="9">
        <f t="shared" si="10"/>
        <v>41166</v>
      </c>
      <c r="FM6" s="9">
        <f t="shared" si="10"/>
        <v>41169</v>
      </c>
      <c r="FN6" s="9">
        <f t="shared" si="10"/>
        <v>41170</v>
      </c>
      <c r="FO6" s="9">
        <f t="shared" si="10"/>
        <v>41171</v>
      </c>
      <c r="FP6" s="9">
        <f t="shared" si="10"/>
        <v>41172</v>
      </c>
      <c r="FQ6" s="9">
        <f t="shared" si="10"/>
        <v>41173</v>
      </c>
      <c r="FR6" s="9">
        <f t="shared" si="10"/>
        <v>41176</v>
      </c>
      <c r="FS6" s="9">
        <f t="shared" si="10"/>
        <v>41177</v>
      </c>
      <c r="FT6" s="9">
        <f t="shared" si="10"/>
        <v>41178</v>
      </c>
      <c r="FU6" s="30">
        <f t="shared" si="10"/>
        <v>41179</v>
      </c>
      <c r="FV6" s="9">
        <f t="shared" si="10"/>
        <v>41180</v>
      </c>
      <c r="FW6" s="9">
        <f t="shared" si="10"/>
        <v>41183</v>
      </c>
      <c r="FX6" s="9">
        <f t="shared" si="10"/>
        <v>41184</v>
      </c>
      <c r="FY6" s="9">
        <f t="shared" si="10"/>
        <v>41185</v>
      </c>
      <c r="FZ6" s="9">
        <f t="shared" si="10"/>
        <v>41186</v>
      </c>
      <c r="GA6" s="9">
        <f t="shared" si="10"/>
        <v>41187</v>
      </c>
      <c r="GB6" s="9">
        <f t="shared" si="10"/>
        <v>41190</v>
      </c>
      <c r="GC6" s="9">
        <f t="shared" si="10"/>
        <v>41191</v>
      </c>
      <c r="GD6" s="9">
        <f t="shared" si="10"/>
        <v>41192</v>
      </c>
      <c r="GE6" s="9">
        <f t="shared" si="10"/>
        <v>41193</v>
      </c>
      <c r="GF6" s="9">
        <f t="shared" si="10"/>
        <v>41194</v>
      </c>
      <c r="GG6" s="9">
        <f t="shared" si="10"/>
        <v>41197</v>
      </c>
      <c r="GH6" s="9">
        <f t="shared" si="10"/>
        <v>41198</v>
      </c>
      <c r="GI6" s="9">
        <f t="shared" si="10"/>
        <v>41199</v>
      </c>
      <c r="GJ6" s="9">
        <f t="shared" si="10"/>
        <v>41200</v>
      </c>
      <c r="GK6" s="9">
        <f t="shared" si="10"/>
        <v>41201</v>
      </c>
      <c r="GL6" s="9">
        <f t="shared" si="10"/>
        <v>41204</v>
      </c>
      <c r="GM6" s="9">
        <f t="shared" si="10"/>
        <v>41205</v>
      </c>
      <c r="GN6" s="9">
        <f t="shared" si="10"/>
        <v>41206</v>
      </c>
      <c r="GO6" s="30">
        <f t="shared" si="10"/>
        <v>41207</v>
      </c>
      <c r="GP6" s="9">
        <f t="shared" si="10"/>
        <v>41208</v>
      </c>
      <c r="GQ6" s="9">
        <f t="shared" si="10"/>
        <v>41211</v>
      </c>
      <c r="GR6" s="9">
        <f t="shared" si="10"/>
        <v>41212</v>
      </c>
      <c r="GS6" s="9">
        <f t="shared" si="10"/>
        <v>41213</v>
      </c>
      <c r="GT6" s="9">
        <f t="shared" si="10"/>
        <v>41214</v>
      </c>
      <c r="GU6" s="9">
        <f t="shared" si="10"/>
        <v>41215</v>
      </c>
      <c r="GV6" s="9">
        <f t="shared" si="10"/>
        <v>41218</v>
      </c>
      <c r="GW6" s="9">
        <f t="shared" ref="GW6:JB6" si="11">WORKDAY(GV6,1)</f>
        <v>41219</v>
      </c>
      <c r="GX6" s="9">
        <f t="shared" si="11"/>
        <v>41220</v>
      </c>
      <c r="GY6" s="9">
        <f t="shared" si="11"/>
        <v>41221</v>
      </c>
      <c r="GZ6" s="9">
        <f t="shared" si="11"/>
        <v>41222</v>
      </c>
      <c r="HA6" s="9">
        <f t="shared" si="11"/>
        <v>41225</v>
      </c>
      <c r="HB6" s="9">
        <f t="shared" si="11"/>
        <v>41226</v>
      </c>
      <c r="HC6" s="9">
        <f t="shared" si="11"/>
        <v>41227</v>
      </c>
      <c r="HD6" s="9">
        <f t="shared" si="11"/>
        <v>41228</v>
      </c>
      <c r="HE6" s="9">
        <f t="shared" si="11"/>
        <v>41229</v>
      </c>
      <c r="HF6" s="9">
        <f t="shared" si="11"/>
        <v>41232</v>
      </c>
      <c r="HG6" s="9">
        <f t="shared" si="11"/>
        <v>41233</v>
      </c>
      <c r="HH6" s="9">
        <f t="shared" si="11"/>
        <v>41234</v>
      </c>
      <c r="HI6" s="9">
        <f t="shared" si="11"/>
        <v>41235</v>
      </c>
      <c r="HJ6" s="9">
        <f t="shared" si="11"/>
        <v>41236</v>
      </c>
      <c r="HK6" s="9">
        <f t="shared" si="11"/>
        <v>41239</v>
      </c>
      <c r="HL6" s="30">
        <f t="shared" si="11"/>
        <v>41240</v>
      </c>
      <c r="HM6" s="9">
        <f t="shared" si="11"/>
        <v>41241</v>
      </c>
      <c r="HN6" s="9">
        <f t="shared" si="11"/>
        <v>41242</v>
      </c>
      <c r="HO6" s="9">
        <f t="shared" si="11"/>
        <v>41243</v>
      </c>
      <c r="HP6" s="9">
        <f t="shared" si="11"/>
        <v>41246</v>
      </c>
      <c r="HQ6" s="9">
        <f t="shared" si="11"/>
        <v>41247</v>
      </c>
      <c r="HR6" s="9">
        <f t="shared" si="11"/>
        <v>41248</v>
      </c>
      <c r="HS6" s="9">
        <f t="shared" si="11"/>
        <v>41249</v>
      </c>
      <c r="HT6" s="9">
        <f t="shared" si="11"/>
        <v>41250</v>
      </c>
      <c r="HU6" s="9">
        <f t="shared" si="11"/>
        <v>41253</v>
      </c>
      <c r="HV6" s="9">
        <f t="shared" si="11"/>
        <v>41254</v>
      </c>
      <c r="HW6" s="9">
        <f t="shared" si="11"/>
        <v>41255</v>
      </c>
      <c r="HX6" s="9">
        <f t="shared" si="11"/>
        <v>41256</v>
      </c>
      <c r="HY6" s="9">
        <f t="shared" si="11"/>
        <v>41257</v>
      </c>
      <c r="HZ6" s="9">
        <f t="shared" si="11"/>
        <v>41260</v>
      </c>
      <c r="IA6" s="9">
        <f t="shared" si="11"/>
        <v>41261</v>
      </c>
      <c r="IB6" s="9">
        <f t="shared" si="11"/>
        <v>41262</v>
      </c>
      <c r="IC6" s="9">
        <f t="shared" si="11"/>
        <v>41263</v>
      </c>
      <c r="ID6" s="9">
        <f t="shared" si="11"/>
        <v>41264</v>
      </c>
      <c r="IE6" s="9">
        <f t="shared" si="11"/>
        <v>41267</v>
      </c>
      <c r="IF6" s="9">
        <f t="shared" si="11"/>
        <v>41268</v>
      </c>
      <c r="IG6" s="9">
        <f t="shared" si="11"/>
        <v>41269</v>
      </c>
      <c r="IH6" s="30">
        <f t="shared" si="11"/>
        <v>41270</v>
      </c>
      <c r="II6" s="9">
        <f t="shared" si="11"/>
        <v>41271</v>
      </c>
      <c r="IJ6" s="9">
        <f t="shared" si="11"/>
        <v>41274</v>
      </c>
      <c r="IK6" s="9">
        <f t="shared" si="11"/>
        <v>41275</v>
      </c>
      <c r="IL6" s="9">
        <f t="shared" si="11"/>
        <v>41276</v>
      </c>
      <c r="IM6" s="9">
        <f t="shared" si="11"/>
        <v>41277</v>
      </c>
      <c r="IN6" s="9">
        <f t="shared" si="11"/>
        <v>41278</v>
      </c>
      <c r="IO6" s="9">
        <f t="shared" si="11"/>
        <v>41281</v>
      </c>
      <c r="IP6" s="9">
        <f t="shared" si="11"/>
        <v>41282</v>
      </c>
      <c r="IQ6" s="9">
        <f t="shared" si="11"/>
        <v>41283</v>
      </c>
      <c r="IR6" s="9">
        <f t="shared" si="11"/>
        <v>41284</v>
      </c>
      <c r="IS6" s="9">
        <f t="shared" si="11"/>
        <v>41285</v>
      </c>
      <c r="IT6" s="9">
        <f t="shared" si="11"/>
        <v>41288</v>
      </c>
      <c r="IU6" s="9">
        <f t="shared" si="11"/>
        <v>41289</v>
      </c>
      <c r="IV6" s="9">
        <f t="shared" si="11"/>
        <v>41290</v>
      </c>
      <c r="IW6" s="9">
        <f t="shared" si="11"/>
        <v>41291</v>
      </c>
      <c r="IX6" s="9">
        <f t="shared" si="11"/>
        <v>41292</v>
      </c>
      <c r="IY6" s="9">
        <f t="shared" si="11"/>
        <v>41295</v>
      </c>
      <c r="IZ6" s="9">
        <f t="shared" si="11"/>
        <v>41296</v>
      </c>
      <c r="JA6" s="9">
        <f t="shared" si="11"/>
        <v>41297</v>
      </c>
      <c r="JB6" s="9">
        <f t="shared" si="11"/>
        <v>41298</v>
      </c>
      <c r="JC6" s="48"/>
      <c r="JD6" s="48"/>
      <c r="JE6" s="48"/>
      <c r="JF6" s="48"/>
      <c r="JG6" s="48"/>
      <c r="JH6" s="48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</row>
    <row r="7" spans="1:373" ht="3.75" customHeight="1" x14ac:dyDescent="0.15"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4"/>
      <c r="X7" s="23"/>
      <c r="Y7" s="23"/>
      <c r="Z7" s="23"/>
      <c r="AA7" s="23"/>
      <c r="AB7" s="23"/>
      <c r="AC7" s="40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4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4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4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4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4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4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4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4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4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4"/>
      <c r="IH7" s="41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4"/>
      <c r="JC7" s="48"/>
      <c r="JD7" s="48"/>
      <c r="JE7" s="48"/>
      <c r="JF7" s="48"/>
      <c r="JG7" s="48"/>
      <c r="JH7" s="48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</row>
    <row r="8" spans="1:373" s="15" customFormat="1" x14ac:dyDescent="0.15">
      <c r="A8" s="15">
        <v>1</v>
      </c>
      <c r="B8" s="39" t="s">
        <v>144</v>
      </c>
      <c r="G8" s="22">
        <f>NETWORKDAYS(H8,I8,Holidays!$C$3:$C$53)</f>
        <v>18</v>
      </c>
      <c r="H8" s="37">
        <f>MIN(H10:H20)</f>
        <v>40921</v>
      </c>
      <c r="I8" s="37">
        <f>MAX(I10:I20)</f>
        <v>40949</v>
      </c>
      <c r="J8" s="35">
        <v>0.5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31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31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31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31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31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31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31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31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31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31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31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31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</row>
    <row r="9" spans="1:373" ht="3.75" customHeight="1" outlineLevel="1" x14ac:dyDescent="0.15"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32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32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32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32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32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32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32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32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32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32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32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32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49"/>
      <c r="MK9" s="49"/>
      <c r="ML9" s="49"/>
      <c r="MM9" s="49"/>
      <c r="MN9" s="49"/>
      <c r="MO9" s="49"/>
      <c r="MP9" s="49"/>
      <c r="MQ9" s="49"/>
      <c r="MR9" s="49"/>
      <c r="MS9" s="49"/>
      <c r="MT9" s="49"/>
      <c r="MU9" s="49"/>
      <c r="MV9" s="49"/>
      <c r="MW9" s="49"/>
      <c r="MX9" s="49"/>
      <c r="MY9" s="49"/>
      <c r="MZ9" s="49"/>
      <c r="NA9" s="49"/>
      <c r="NB9" s="49"/>
      <c r="NC9" s="49"/>
      <c r="ND9" s="49"/>
      <c r="NE9" s="49"/>
      <c r="NF9" s="49"/>
      <c r="NG9" s="49"/>
      <c r="NH9" s="49"/>
      <c r="NI9" s="49"/>
    </row>
    <row r="10" spans="1:373" s="15" customFormat="1" outlineLevel="1" x14ac:dyDescent="0.15">
      <c r="B10" s="17">
        <v>1.1000000000000001</v>
      </c>
      <c r="C10" s="15" t="s">
        <v>144</v>
      </c>
      <c r="G10" s="22">
        <f>NETWORKDAYS(H10,I10,Holidays!$C$3:$C$53)</f>
        <v>1</v>
      </c>
      <c r="H10" s="37">
        <v>40921</v>
      </c>
      <c r="I10" s="37">
        <v>40921</v>
      </c>
      <c r="J10" s="35">
        <v>1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31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31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31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31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31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31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31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31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31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31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31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31"/>
      <c r="JC10" s="49"/>
      <c r="JD10" s="49"/>
      <c r="JE10" s="49"/>
      <c r="JF10" s="49"/>
      <c r="JG10" s="49"/>
      <c r="JH10" s="49"/>
      <c r="JI10" s="49"/>
      <c r="JJ10" s="49"/>
      <c r="JK10" s="49"/>
      <c r="JL10" s="49"/>
      <c r="JM10" s="49"/>
      <c r="JN10" s="49"/>
      <c r="JO10" s="49"/>
      <c r="JP10" s="49"/>
      <c r="JQ10" s="49"/>
      <c r="JR10" s="49"/>
      <c r="JS10" s="49"/>
      <c r="JT10" s="49"/>
      <c r="JU10" s="49"/>
      <c r="JV10" s="49"/>
      <c r="JW10" s="49"/>
      <c r="JX10" s="49"/>
      <c r="JY10" s="49"/>
      <c r="JZ10" s="49"/>
      <c r="KA10" s="49"/>
      <c r="KB10" s="49"/>
      <c r="KC10" s="49"/>
      <c r="KD10" s="49"/>
      <c r="KE10" s="49"/>
      <c r="KF10" s="49"/>
      <c r="KG10" s="49"/>
      <c r="KH10" s="49"/>
      <c r="KI10" s="49"/>
      <c r="KJ10" s="49"/>
      <c r="KK10" s="49"/>
      <c r="KL10" s="49"/>
      <c r="KM10" s="49"/>
      <c r="KN10" s="49"/>
      <c r="KO10" s="49"/>
      <c r="KP10" s="49"/>
      <c r="KQ10" s="49"/>
      <c r="KR10" s="49"/>
      <c r="KS10" s="49"/>
      <c r="KT10" s="49"/>
      <c r="KU10" s="49"/>
      <c r="KV10" s="49"/>
      <c r="KW10" s="49"/>
      <c r="KX10" s="49"/>
      <c r="KY10" s="49"/>
      <c r="KZ10" s="49"/>
      <c r="LA10" s="49"/>
      <c r="LB10" s="49"/>
      <c r="LC10" s="49"/>
      <c r="LD10" s="49"/>
      <c r="LE10" s="49"/>
      <c r="LF10" s="49"/>
      <c r="LG10" s="49"/>
      <c r="LH10" s="49"/>
      <c r="LI10" s="49"/>
      <c r="LJ10" s="49"/>
      <c r="LK10" s="49"/>
      <c r="LL10" s="49"/>
      <c r="LM10" s="49"/>
      <c r="LN10" s="49"/>
      <c r="LO10" s="49"/>
      <c r="LP10" s="49"/>
      <c r="LQ10" s="49"/>
      <c r="LR10" s="49"/>
      <c r="LS10" s="49"/>
      <c r="LT10" s="49"/>
      <c r="LU10" s="49"/>
      <c r="LV10" s="49"/>
      <c r="LW10" s="49"/>
      <c r="LX10" s="49"/>
      <c r="LY10" s="49"/>
      <c r="LZ10" s="49"/>
      <c r="MA10" s="49"/>
      <c r="MB10" s="49"/>
      <c r="MC10" s="49"/>
      <c r="MD10" s="49"/>
      <c r="ME10" s="49"/>
      <c r="MF10" s="49"/>
      <c r="MG10" s="49"/>
      <c r="MH10" s="49"/>
      <c r="MI10" s="49"/>
      <c r="MJ10" s="49"/>
      <c r="MK10" s="49"/>
      <c r="ML10" s="49"/>
      <c r="MM10" s="49"/>
      <c r="MN10" s="49"/>
      <c r="MO10" s="49"/>
      <c r="MP10" s="49"/>
      <c r="MQ10" s="49"/>
      <c r="MR10" s="49"/>
      <c r="MS10" s="49"/>
      <c r="MT10" s="49"/>
      <c r="MU10" s="49"/>
      <c r="MV10" s="49"/>
      <c r="MW10" s="49"/>
      <c r="MX10" s="49"/>
      <c r="MY10" s="49"/>
      <c r="MZ10" s="49"/>
      <c r="NA10" s="49"/>
      <c r="NB10" s="49"/>
      <c r="NC10" s="49"/>
      <c r="ND10" s="49"/>
      <c r="NE10" s="49"/>
      <c r="NF10" s="49"/>
      <c r="NG10" s="49"/>
      <c r="NH10" s="49"/>
      <c r="NI10" s="49"/>
    </row>
    <row r="11" spans="1:373" ht="3.75" customHeight="1" outlineLevel="1" x14ac:dyDescent="0.15">
      <c r="B11" s="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2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32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32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32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32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32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32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32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32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32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32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32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</row>
    <row r="12" spans="1:373" s="15" customFormat="1" outlineLevel="1" x14ac:dyDescent="0.15">
      <c r="B12" s="17">
        <v>1.2</v>
      </c>
      <c r="C12" s="15" t="s">
        <v>144</v>
      </c>
      <c r="G12" s="22">
        <f>NETWORKDAYS(H12,I12,Holidays!$C$3:$C$53)</f>
        <v>17</v>
      </c>
      <c r="H12" s="37">
        <v>40924</v>
      </c>
      <c r="I12" s="37">
        <v>40949</v>
      </c>
      <c r="J12" s="35">
        <v>0.05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31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31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31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31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31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31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31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31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31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31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31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31"/>
      <c r="JC12" s="49"/>
      <c r="JD12" s="49"/>
      <c r="JE12" s="49"/>
      <c r="JF12" s="49"/>
      <c r="JG12" s="49"/>
      <c r="JH12" s="49"/>
      <c r="JI12" s="49"/>
      <c r="JJ12" s="49"/>
      <c r="JK12" s="49"/>
      <c r="JL12" s="49"/>
      <c r="JM12" s="49"/>
      <c r="JN12" s="49"/>
      <c r="JO12" s="49"/>
      <c r="JP12" s="49"/>
      <c r="JQ12" s="49"/>
      <c r="JR12" s="49"/>
      <c r="JS12" s="49"/>
      <c r="JT12" s="49"/>
      <c r="JU12" s="49"/>
      <c r="JV12" s="49"/>
      <c r="JW12" s="49"/>
      <c r="JX12" s="49"/>
      <c r="JY12" s="49"/>
      <c r="JZ12" s="49"/>
      <c r="KA12" s="49"/>
      <c r="KB12" s="49"/>
      <c r="KC12" s="49"/>
      <c r="KD12" s="49"/>
      <c r="KE12" s="49"/>
      <c r="KF12" s="49"/>
      <c r="KG12" s="49"/>
      <c r="KH12" s="49"/>
      <c r="KI12" s="49"/>
      <c r="KJ12" s="49"/>
      <c r="KK12" s="49"/>
      <c r="KL12" s="49"/>
      <c r="KM12" s="49"/>
      <c r="KN12" s="49"/>
      <c r="KO12" s="49"/>
      <c r="KP12" s="49"/>
      <c r="KQ12" s="49"/>
      <c r="KR12" s="49"/>
      <c r="KS12" s="49"/>
      <c r="KT12" s="49"/>
      <c r="KU12" s="49"/>
      <c r="KV12" s="49"/>
      <c r="KW12" s="49"/>
      <c r="KX12" s="49"/>
      <c r="KY12" s="49"/>
      <c r="KZ12" s="49"/>
      <c r="LA12" s="49"/>
      <c r="LB12" s="49"/>
      <c r="LC12" s="49"/>
      <c r="LD12" s="49"/>
      <c r="LE12" s="49"/>
      <c r="LF12" s="49"/>
      <c r="LG12" s="49"/>
      <c r="LH12" s="49"/>
      <c r="LI12" s="49"/>
      <c r="LJ12" s="49"/>
      <c r="LK12" s="49"/>
      <c r="LL12" s="49"/>
      <c r="LM12" s="49"/>
      <c r="LN12" s="49"/>
      <c r="LO12" s="49"/>
      <c r="LP12" s="49"/>
      <c r="LQ12" s="49"/>
      <c r="LR12" s="49"/>
      <c r="LS12" s="49"/>
      <c r="LT12" s="49"/>
      <c r="LU12" s="49"/>
      <c r="LV12" s="49"/>
      <c r="LW12" s="49"/>
      <c r="LX12" s="49"/>
      <c r="LY12" s="49"/>
      <c r="LZ12" s="49"/>
      <c r="MA12" s="49"/>
      <c r="MB12" s="49"/>
      <c r="MC12" s="49"/>
      <c r="MD12" s="49"/>
      <c r="ME12" s="49"/>
      <c r="MF12" s="49"/>
      <c r="MG12" s="49"/>
      <c r="MH12" s="49"/>
      <c r="MI12" s="49"/>
      <c r="MJ12" s="49"/>
      <c r="MK12" s="49"/>
      <c r="ML12" s="49"/>
      <c r="MM12" s="49"/>
      <c r="MN12" s="49"/>
      <c r="MO12" s="49"/>
      <c r="MP12" s="49"/>
      <c r="MQ12" s="49"/>
      <c r="MR12" s="49"/>
      <c r="MS12" s="49"/>
      <c r="MT12" s="49"/>
      <c r="MU12" s="49"/>
      <c r="MV12" s="49"/>
      <c r="MW12" s="49"/>
      <c r="MX12" s="49"/>
      <c r="MY12" s="49"/>
      <c r="MZ12" s="49"/>
      <c r="NA12" s="49"/>
      <c r="NB12" s="49"/>
      <c r="NC12" s="49"/>
      <c r="ND12" s="49"/>
      <c r="NE12" s="49"/>
      <c r="NF12" s="49"/>
      <c r="NG12" s="49"/>
      <c r="NH12" s="49"/>
      <c r="NI12" s="49"/>
    </row>
    <row r="13" spans="1:373" ht="3.75" customHeight="1" outlineLevel="1" x14ac:dyDescent="0.15">
      <c r="B13" s="3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32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32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32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32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32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32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32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32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32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32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32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32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</row>
    <row r="14" spans="1:373" s="15" customFormat="1" outlineLevel="1" x14ac:dyDescent="0.15">
      <c r="B14" s="17">
        <v>1.3</v>
      </c>
      <c r="C14" s="15" t="s">
        <v>144</v>
      </c>
      <c r="G14" s="22">
        <f>NETWORKDAYS(H14,I14,Holidays!$C$3:$C$53)</f>
        <v>12</v>
      </c>
      <c r="H14" s="37">
        <f>MIN(H16:H18)</f>
        <v>40924</v>
      </c>
      <c r="I14" s="37">
        <f>MAX(I16:I18)</f>
        <v>40942</v>
      </c>
      <c r="J14" s="35">
        <v>0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31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31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31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31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31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31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31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31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31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31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31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31"/>
      <c r="JC14" s="49"/>
      <c r="JD14" s="49"/>
      <c r="JE14" s="49"/>
      <c r="JF14" s="49"/>
      <c r="JG14" s="49"/>
      <c r="JH14" s="49"/>
      <c r="JI14" s="49"/>
      <c r="JJ14" s="49"/>
      <c r="JK14" s="49"/>
      <c r="JL14" s="49"/>
      <c r="JM14" s="49"/>
      <c r="JN14" s="49"/>
      <c r="JO14" s="49"/>
      <c r="JP14" s="49"/>
      <c r="JQ14" s="49"/>
      <c r="JR14" s="49"/>
      <c r="JS14" s="49"/>
      <c r="JT14" s="49"/>
      <c r="JU14" s="49"/>
      <c r="JV14" s="49"/>
      <c r="JW14" s="49"/>
      <c r="JX14" s="49"/>
      <c r="JY14" s="49"/>
      <c r="JZ14" s="49"/>
      <c r="KA14" s="49"/>
      <c r="KB14" s="49"/>
      <c r="KC14" s="49"/>
      <c r="KD14" s="49"/>
      <c r="KE14" s="49"/>
      <c r="KF14" s="49"/>
      <c r="KG14" s="49"/>
      <c r="KH14" s="49"/>
      <c r="KI14" s="49"/>
      <c r="KJ14" s="49"/>
      <c r="KK14" s="49"/>
      <c r="KL14" s="49"/>
      <c r="KM14" s="49"/>
      <c r="KN14" s="49"/>
      <c r="KO14" s="49"/>
      <c r="KP14" s="49"/>
      <c r="KQ14" s="49"/>
      <c r="KR14" s="49"/>
      <c r="KS14" s="49"/>
      <c r="KT14" s="49"/>
      <c r="KU14" s="49"/>
      <c r="KV14" s="49"/>
      <c r="KW14" s="49"/>
      <c r="KX14" s="49"/>
      <c r="KY14" s="49"/>
      <c r="KZ14" s="49"/>
      <c r="LA14" s="49"/>
      <c r="LB14" s="49"/>
      <c r="LC14" s="49"/>
      <c r="LD14" s="49"/>
      <c r="LE14" s="49"/>
      <c r="LF14" s="49"/>
      <c r="LG14" s="49"/>
      <c r="LH14" s="49"/>
      <c r="LI14" s="49"/>
      <c r="LJ14" s="49"/>
      <c r="LK14" s="49"/>
      <c r="LL14" s="49"/>
      <c r="LM14" s="49"/>
      <c r="LN14" s="49"/>
      <c r="LO14" s="49"/>
      <c r="LP14" s="49"/>
      <c r="LQ14" s="49"/>
      <c r="LR14" s="49"/>
      <c r="LS14" s="49"/>
      <c r="LT14" s="49"/>
      <c r="LU14" s="49"/>
      <c r="LV14" s="49"/>
      <c r="LW14" s="49"/>
      <c r="LX14" s="49"/>
      <c r="LY14" s="49"/>
      <c r="LZ14" s="49"/>
      <c r="MA14" s="49"/>
      <c r="MB14" s="49"/>
      <c r="MC14" s="49"/>
      <c r="MD14" s="49"/>
      <c r="ME14" s="49"/>
      <c r="MF14" s="49"/>
      <c r="MG14" s="49"/>
      <c r="MH14" s="49"/>
      <c r="MI14" s="49"/>
      <c r="MJ14" s="49"/>
      <c r="MK14" s="49"/>
      <c r="ML14" s="49"/>
      <c r="MM14" s="49"/>
      <c r="MN14" s="49"/>
      <c r="MO14" s="49"/>
      <c r="MP14" s="49"/>
      <c r="MQ14" s="49"/>
      <c r="MR14" s="49"/>
      <c r="MS14" s="49"/>
      <c r="MT14" s="49"/>
      <c r="MU14" s="49"/>
      <c r="MV14" s="49"/>
      <c r="MW14" s="49"/>
      <c r="MX14" s="49"/>
      <c r="MY14" s="49"/>
      <c r="MZ14" s="49"/>
      <c r="NA14" s="49"/>
      <c r="NB14" s="49"/>
      <c r="NC14" s="49"/>
      <c r="ND14" s="49"/>
      <c r="NE14" s="49"/>
      <c r="NF14" s="49"/>
      <c r="NG14" s="49"/>
      <c r="NH14" s="49"/>
      <c r="NI14" s="49"/>
    </row>
    <row r="15" spans="1:373" ht="3.75" customHeight="1" outlineLevel="2" x14ac:dyDescent="0.15">
      <c r="B15" s="3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32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32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32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32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32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32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32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32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32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32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32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32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49"/>
      <c r="JT15" s="49"/>
      <c r="JU15" s="49"/>
      <c r="JV15" s="49"/>
      <c r="JW15" s="49"/>
      <c r="JX15" s="49"/>
      <c r="JY15" s="49"/>
      <c r="JZ15" s="49"/>
      <c r="KA15" s="49"/>
      <c r="KB15" s="49"/>
      <c r="KC15" s="49"/>
      <c r="KD15" s="49"/>
      <c r="KE15" s="49"/>
      <c r="KF15" s="49"/>
      <c r="KG15" s="49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49"/>
      <c r="LK15" s="49"/>
      <c r="LL15" s="49"/>
      <c r="LM15" s="49"/>
      <c r="LN15" s="49"/>
      <c r="LO15" s="49"/>
      <c r="LP15" s="49"/>
      <c r="LQ15" s="49"/>
      <c r="LR15" s="49"/>
      <c r="LS15" s="49"/>
      <c r="LT15" s="49"/>
      <c r="LU15" s="49"/>
      <c r="LV15" s="49"/>
      <c r="LW15" s="49"/>
      <c r="LX15" s="49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49"/>
      <c r="NB15" s="49"/>
      <c r="NC15" s="49"/>
      <c r="ND15" s="49"/>
      <c r="NE15" s="49"/>
      <c r="NF15" s="49"/>
      <c r="NG15" s="49"/>
      <c r="NH15" s="49"/>
      <c r="NI15" s="49"/>
    </row>
    <row r="16" spans="1:373" s="15" customFormat="1" outlineLevel="2" x14ac:dyDescent="0.15">
      <c r="B16" s="17"/>
      <c r="C16" s="18" t="s">
        <v>0</v>
      </c>
      <c r="D16" s="15" t="s">
        <v>144</v>
      </c>
      <c r="G16" s="22">
        <f>NETWORKDAYS(H16,I16,Holidays!$C$3:$C$53)</f>
        <v>5</v>
      </c>
      <c r="H16" s="37">
        <v>40924</v>
      </c>
      <c r="I16" s="37">
        <v>40928</v>
      </c>
      <c r="J16" s="35">
        <v>0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31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31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31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31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31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31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31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31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31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31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31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31"/>
      <c r="JC16" s="49"/>
      <c r="JD16" s="49"/>
      <c r="JE16" s="49"/>
      <c r="JF16" s="49"/>
      <c r="JG16" s="49"/>
      <c r="JH16" s="49"/>
      <c r="JI16" s="49"/>
      <c r="JJ16" s="49"/>
      <c r="JK16" s="49"/>
      <c r="JL16" s="49"/>
      <c r="JM16" s="49"/>
      <c r="JN16" s="49"/>
      <c r="JO16" s="49"/>
      <c r="JP16" s="49"/>
      <c r="JQ16" s="49"/>
      <c r="JR16" s="49"/>
      <c r="JS16" s="49"/>
      <c r="JT16" s="49"/>
      <c r="JU16" s="49"/>
      <c r="JV16" s="49"/>
      <c r="JW16" s="49"/>
      <c r="JX16" s="49"/>
      <c r="JY16" s="49"/>
      <c r="JZ16" s="49"/>
      <c r="KA16" s="49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9"/>
      <c r="KO16" s="49"/>
      <c r="KP16" s="49"/>
      <c r="KQ16" s="49"/>
      <c r="KR16" s="49"/>
      <c r="KS16" s="49"/>
      <c r="KT16" s="49"/>
      <c r="KU16" s="49"/>
      <c r="KV16" s="49"/>
      <c r="KW16" s="49"/>
      <c r="KX16" s="49"/>
      <c r="KY16" s="49"/>
      <c r="KZ16" s="49"/>
      <c r="LA16" s="49"/>
      <c r="LB16" s="49"/>
      <c r="LC16" s="49"/>
      <c r="LD16" s="49"/>
      <c r="LE16" s="49"/>
      <c r="LF16" s="49"/>
      <c r="LG16" s="49"/>
      <c r="LH16" s="49"/>
      <c r="LI16" s="49"/>
      <c r="LJ16" s="49"/>
      <c r="LK16" s="49"/>
      <c r="LL16" s="49"/>
      <c r="LM16" s="49"/>
      <c r="LN16" s="49"/>
      <c r="LO16" s="49"/>
      <c r="LP16" s="49"/>
      <c r="LQ16" s="49"/>
      <c r="LR16" s="49"/>
      <c r="LS16" s="49"/>
      <c r="LT16" s="49"/>
      <c r="LU16" s="49"/>
      <c r="LV16" s="49"/>
      <c r="LW16" s="49"/>
      <c r="LX16" s="49"/>
      <c r="LY16" s="49"/>
      <c r="LZ16" s="49"/>
      <c r="MA16" s="49"/>
      <c r="MB16" s="49"/>
      <c r="MC16" s="49"/>
      <c r="MD16" s="49"/>
      <c r="ME16" s="49"/>
      <c r="MF16" s="49"/>
      <c r="MG16" s="49"/>
      <c r="MH16" s="49"/>
      <c r="MI16" s="49"/>
      <c r="MJ16" s="49"/>
      <c r="MK16" s="49"/>
      <c r="ML16" s="49"/>
      <c r="MM16" s="49"/>
      <c r="MN16" s="49"/>
      <c r="MO16" s="49"/>
      <c r="MP16" s="49"/>
      <c r="MQ16" s="49"/>
      <c r="MR16" s="49"/>
      <c r="MS16" s="49"/>
      <c r="MT16" s="49"/>
      <c r="MU16" s="49"/>
      <c r="MV16" s="49"/>
      <c r="MW16" s="49"/>
      <c r="MX16" s="49"/>
      <c r="MY16" s="49"/>
      <c r="MZ16" s="49"/>
      <c r="NA16" s="49"/>
      <c r="NB16" s="49"/>
      <c r="NC16" s="49"/>
      <c r="ND16" s="49"/>
      <c r="NE16" s="49"/>
      <c r="NF16" s="49"/>
      <c r="NG16" s="49"/>
      <c r="NH16" s="49"/>
      <c r="NI16" s="49"/>
    </row>
    <row r="17" spans="1:373" ht="3.75" customHeight="1" outlineLevel="2" x14ac:dyDescent="0.15">
      <c r="B17" s="3"/>
      <c r="C17" s="1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32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32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32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32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32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32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32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32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32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32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32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32"/>
      <c r="JC17" s="49"/>
      <c r="JD17" s="49"/>
      <c r="JE17" s="49"/>
      <c r="JF17" s="49"/>
      <c r="JG17" s="49"/>
      <c r="JH17" s="49"/>
      <c r="JI17" s="49"/>
      <c r="JJ17" s="49"/>
      <c r="JK17" s="49"/>
      <c r="JL17" s="49"/>
      <c r="JM17" s="49"/>
      <c r="JN17" s="49"/>
      <c r="JO17" s="49"/>
      <c r="JP17" s="49"/>
      <c r="JQ17" s="49"/>
      <c r="JR17" s="49"/>
      <c r="JS17" s="49"/>
      <c r="JT17" s="49"/>
      <c r="JU17" s="49"/>
      <c r="JV17" s="49"/>
      <c r="JW17" s="49"/>
      <c r="JX17" s="49"/>
      <c r="JY17" s="49"/>
      <c r="JZ17" s="49"/>
      <c r="KA17" s="49"/>
      <c r="KB17" s="49"/>
      <c r="KC17" s="49"/>
      <c r="KD17" s="49"/>
      <c r="KE17" s="49"/>
      <c r="KF17" s="49"/>
      <c r="KG17" s="49"/>
      <c r="KH17" s="49"/>
      <c r="KI17" s="49"/>
      <c r="KJ17" s="49"/>
      <c r="KK17" s="49"/>
      <c r="KL17" s="49"/>
      <c r="KM17" s="49"/>
      <c r="KN17" s="49"/>
      <c r="KO17" s="49"/>
      <c r="KP17" s="49"/>
      <c r="KQ17" s="49"/>
      <c r="KR17" s="49"/>
      <c r="KS17" s="49"/>
      <c r="KT17" s="49"/>
      <c r="KU17" s="49"/>
      <c r="KV17" s="49"/>
      <c r="KW17" s="49"/>
      <c r="KX17" s="49"/>
      <c r="KY17" s="49"/>
      <c r="KZ17" s="49"/>
      <c r="LA17" s="49"/>
      <c r="LB17" s="49"/>
      <c r="LC17" s="49"/>
      <c r="LD17" s="49"/>
      <c r="LE17" s="49"/>
      <c r="LF17" s="49"/>
      <c r="LG17" s="49"/>
      <c r="LH17" s="49"/>
      <c r="LI17" s="49"/>
      <c r="LJ17" s="49"/>
      <c r="LK17" s="49"/>
      <c r="LL17" s="49"/>
      <c r="LM17" s="49"/>
      <c r="LN17" s="49"/>
      <c r="LO17" s="49"/>
      <c r="LP17" s="49"/>
      <c r="LQ17" s="49"/>
      <c r="LR17" s="49"/>
      <c r="LS17" s="49"/>
      <c r="LT17" s="49"/>
      <c r="LU17" s="49"/>
      <c r="LV17" s="49"/>
      <c r="LW17" s="49"/>
      <c r="LX17" s="49"/>
      <c r="LY17" s="49"/>
      <c r="LZ17" s="49"/>
      <c r="MA17" s="49"/>
      <c r="MB17" s="49"/>
      <c r="MC17" s="49"/>
      <c r="MD17" s="49"/>
      <c r="ME17" s="49"/>
      <c r="MF17" s="49"/>
      <c r="MG17" s="49"/>
      <c r="MH17" s="49"/>
      <c r="MI17" s="49"/>
      <c r="MJ17" s="49"/>
      <c r="MK17" s="49"/>
      <c r="ML17" s="49"/>
      <c r="MM17" s="49"/>
      <c r="MN17" s="49"/>
      <c r="MO17" s="49"/>
      <c r="MP17" s="49"/>
      <c r="MQ17" s="49"/>
      <c r="MR17" s="49"/>
      <c r="MS17" s="49"/>
      <c r="MT17" s="49"/>
      <c r="MU17" s="49"/>
      <c r="MV17" s="49"/>
      <c r="MW17" s="49"/>
      <c r="MX17" s="49"/>
      <c r="MY17" s="49"/>
      <c r="MZ17" s="49"/>
      <c r="NA17" s="49"/>
      <c r="NB17" s="49"/>
      <c r="NC17" s="49"/>
      <c r="ND17" s="49"/>
      <c r="NE17" s="49"/>
      <c r="NF17" s="49"/>
      <c r="NG17" s="49"/>
      <c r="NH17" s="49"/>
      <c r="NI17" s="49"/>
    </row>
    <row r="18" spans="1:373" s="15" customFormat="1" outlineLevel="2" x14ac:dyDescent="0.15">
      <c r="B18" s="17"/>
      <c r="C18" s="18" t="s">
        <v>1</v>
      </c>
      <c r="D18" s="15" t="s">
        <v>144</v>
      </c>
      <c r="G18" s="22">
        <f>NETWORKDAYS(H18,I18,Holidays!$C$3:$C$53)</f>
        <v>12</v>
      </c>
      <c r="H18" s="37">
        <v>40924</v>
      </c>
      <c r="I18" s="37">
        <v>40942</v>
      </c>
      <c r="J18" s="35">
        <v>0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31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31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31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3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31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31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31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31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31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31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31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31"/>
      <c r="JC18" s="49"/>
      <c r="JD18" s="49"/>
      <c r="JE18" s="49"/>
      <c r="JF18" s="49"/>
      <c r="JG18" s="49"/>
      <c r="JH18" s="49"/>
      <c r="JI18" s="49"/>
      <c r="JJ18" s="49"/>
      <c r="JK18" s="49"/>
      <c r="JL18" s="49"/>
      <c r="JM18" s="49"/>
      <c r="JN18" s="49"/>
      <c r="JO18" s="49"/>
      <c r="JP18" s="49"/>
      <c r="JQ18" s="49"/>
      <c r="JR18" s="49"/>
      <c r="JS18" s="49"/>
      <c r="JT18" s="49"/>
      <c r="JU18" s="49"/>
      <c r="JV18" s="49"/>
      <c r="JW18" s="49"/>
      <c r="JX18" s="49"/>
      <c r="JY18" s="49"/>
      <c r="JZ18" s="49"/>
      <c r="KA18" s="49"/>
      <c r="KB18" s="49"/>
      <c r="KC18" s="49"/>
      <c r="KD18" s="49"/>
      <c r="KE18" s="49"/>
      <c r="KF18" s="49"/>
      <c r="KG18" s="49"/>
      <c r="KH18" s="49"/>
      <c r="KI18" s="49"/>
      <c r="KJ18" s="49"/>
      <c r="KK18" s="49"/>
      <c r="KL18" s="49"/>
      <c r="KM18" s="49"/>
      <c r="KN18" s="49"/>
      <c r="KO18" s="49"/>
      <c r="KP18" s="49"/>
      <c r="KQ18" s="49"/>
      <c r="KR18" s="49"/>
      <c r="KS18" s="49"/>
      <c r="KT18" s="49"/>
      <c r="KU18" s="49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49"/>
      <c r="LY18" s="49"/>
      <c r="LZ18" s="49"/>
      <c r="MA18" s="49"/>
      <c r="MB18" s="49"/>
      <c r="MC18" s="49"/>
      <c r="MD18" s="49"/>
      <c r="ME18" s="49"/>
      <c r="MF18" s="49"/>
      <c r="MG18" s="49"/>
      <c r="MH18" s="49"/>
      <c r="MI18" s="49"/>
      <c r="MJ18" s="49"/>
      <c r="MK18" s="49"/>
      <c r="ML18" s="49"/>
      <c r="MM18" s="49"/>
      <c r="MN18" s="49"/>
      <c r="MO18" s="49"/>
      <c r="MP18" s="49"/>
      <c r="MQ18" s="49"/>
      <c r="MR18" s="49"/>
      <c r="MS18" s="49"/>
      <c r="MT18" s="49"/>
      <c r="MU18" s="49"/>
      <c r="MV18" s="49"/>
      <c r="MW18" s="49"/>
      <c r="MX18" s="49"/>
      <c r="MY18" s="49"/>
      <c r="MZ18" s="49"/>
      <c r="NA18" s="49"/>
      <c r="NB18" s="49"/>
      <c r="NC18" s="49"/>
      <c r="ND18" s="49"/>
      <c r="NE18" s="49"/>
      <c r="NF18" s="49"/>
      <c r="NG18" s="49"/>
      <c r="NH18" s="49"/>
      <c r="NI18" s="49"/>
    </row>
    <row r="19" spans="1:373" ht="3.75" customHeight="1" outlineLevel="1" x14ac:dyDescent="0.15">
      <c r="B19" s="3"/>
      <c r="C19" s="1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32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32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32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32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32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32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32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32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32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32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32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32"/>
      <c r="JC19" s="49"/>
      <c r="JD19" s="49"/>
      <c r="JE19" s="49"/>
      <c r="JF19" s="49"/>
      <c r="JG19" s="49"/>
      <c r="JH19" s="49"/>
      <c r="JI19" s="49"/>
      <c r="JJ19" s="49"/>
      <c r="JK19" s="49"/>
      <c r="JL19" s="49"/>
      <c r="JM19" s="49"/>
      <c r="JN19" s="49"/>
      <c r="JO19" s="49"/>
      <c r="JP19" s="49"/>
      <c r="JQ19" s="49"/>
      <c r="JR19" s="49"/>
      <c r="JS19" s="49"/>
      <c r="JT19" s="49"/>
      <c r="JU19" s="49"/>
      <c r="JV19" s="49"/>
      <c r="JW19" s="49"/>
      <c r="JX19" s="49"/>
      <c r="JY19" s="49"/>
      <c r="JZ19" s="49"/>
      <c r="KA19" s="49"/>
      <c r="KB19" s="49"/>
      <c r="KC19" s="49"/>
      <c r="KD19" s="49"/>
      <c r="KE19" s="49"/>
      <c r="KF19" s="49"/>
      <c r="KG19" s="49"/>
      <c r="KH19" s="49"/>
      <c r="KI19" s="49"/>
      <c r="KJ19" s="49"/>
      <c r="KK19" s="49"/>
      <c r="KL19" s="49"/>
      <c r="KM19" s="49"/>
      <c r="KN19" s="49"/>
      <c r="KO19" s="49"/>
      <c r="KP19" s="49"/>
      <c r="KQ19" s="49"/>
      <c r="KR19" s="49"/>
      <c r="KS19" s="49"/>
      <c r="KT19" s="49"/>
      <c r="KU19" s="49"/>
      <c r="KV19" s="49"/>
      <c r="KW19" s="49"/>
      <c r="KX19" s="49"/>
      <c r="KY19" s="49"/>
      <c r="KZ19" s="49"/>
      <c r="LA19" s="49"/>
      <c r="LB19" s="49"/>
      <c r="LC19" s="49"/>
      <c r="LD19" s="49"/>
      <c r="LE19" s="49"/>
      <c r="LF19" s="49"/>
      <c r="LG19" s="49"/>
      <c r="LH19" s="49"/>
      <c r="LI19" s="49"/>
      <c r="LJ19" s="49"/>
      <c r="LK19" s="49"/>
      <c r="LL19" s="49"/>
      <c r="LM19" s="49"/>
      <c r="LN19" s="49"/>
      <c r="LO19" s="49"/>
      <c r="LP19" s="49"/>
      <c r="LQ19" s="49"/>
      <c r="LR19" s="49"/>
      <c r="LS19" s="49"/>
      <c r="LT19" s="49"/>
      <c r="LU19" s="49"/>
      <c r="LV19" s="49"/>
      <c r="LW19" s="49"/>
      <c r="LX19" s="49"/>
      <c r="LY19" s="49"/>
      <c r="LZ19" s="49"/>
      <c r="MA19" s="49"/>
      <c r="MB19" s="49"/>
      <c r="MC19" s="49"/>
      <c r="MD19" s="49"/>
      <c r="ME19" s="49"/>
      <c r="MF19" s="49"/>
      <c r="MG19" s="49"/>
      <c r="MH19" s="49"/>
      <c r="MI19" s="49"/>
      <c r="MJ19" s="49"/>
      <c r="MK19" s="49"/>
      <c r="ML19" s="49"/>
      <c r="MM19" s="49"/>
      <c r="MN19" s="49"/>
      <c r="MO19" s="49"/>
      <c r="MP19" s="49"/>
      <c r="MQ19" s="49"/>
      <c r="MR19" s="49"/>
      <c r="MS19" s="49"/>
      <c r="MT19" s="49"/>
      <c r="MU19" s="49"/>
      <c r="MV19" s="49"/>
      <c r="MW19" s="49"/>
      <c r="MX19" s="49"/>
      <c r="MY19" s="49"/>
      <c r="MZ19" s="49"/>
      <c r="NA19" s="49"/>
      <c r="NB19" s="49"/>
      <c r="NC19" s="49"/>
      <c r="ND19" s="49"/>
      <c r="NE19" s="49"/>
      <c r="NF19" s="49"/>
      <c r="NG19" s="49"/>
      <c r="NH19" s="49"/>
      <c r="NI19" s="49"/>
    </row>
    <row r="20" spans="1:373" s="10" customFormat="1" outlineLevel="1" x14ac:dyDescent="0.15">
      <c r="B20" s="12">
        <v>1.4</v>
      </c>
      <c r="C20" s="10" t="s">
        <v>144</v>
      </c>
      <c r="G20" s="26">
        <f>NETWORKDAYS(H20,I20,Holidays!$C$3:$C$53)</f>
        <v>5</v>
      </c>
      <c r="H20" s="38">
        <v>40938</v>
      </c>
      <c r="I20" s="38">
        <v>40942</v>
      </c>
      <c r="J20" s="36">
        <v>0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31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31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31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31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31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31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31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31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31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31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31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31"/>
      <c r="JC20" s="49"/>
      <c r="JD20" s="49"/>
      <c r="JE20" s="49"/>
      <c r="JF20" s="49"/>
      <c r="JG20" s="49"/>
      <c r="JH20" s="49"/>
      <c r="JI20" s="49"/>
      <c r="JJ20" s="49"/>
      <c r="JK20" s="49"/>
      <c r="JL20" s="49"/>
      <c r="JM20" s="49"/>
      <c r="JN20" s="49"/>
      <c r="JO20" s="49"/>
      <c r="JP20" s="49"/>
      <c r="JQ20" s="49"/>
      <c r="JR20" s="49"/>
      <c r="JS20" s="49"/>
      <c r="JT20" s="49"/>
      <c r="JU20" s="49"/>
      <c r="JV20" s="49"/>
      <c r="JW20" s="49"/>
      <c r="JX20" s="49"/>
      <c r="JY20" s="49"/>
      <c r="JZ20" s="49"/>
      <c r="KA20" s="49"/>
      <c r="KB20" s="49"/>
      <c r="KC20" s="49"/>
      <c r="KD20" s="49"/>
      <c r="KE20" s="49"/>
      <c r="KF20" s="49"/>
      <c r="KG20" s="49"/>
      <c r="KH20" s="49"/>
      <c r="KI20" s="49"/>
      <c r="KJ20" s="49"/>
      <c r="KK20" s="49"/>
      <c r="KL20" s="49"/>
      <c r="KM20" s="49"/>
      <c r="KN20" s="49"/>
      <c r="KO20" s="49"/>
      <c r="KP20" s="49"/>
      <c r="KQ20" s="49"/>
      <c r="KR20" s="49"/>
      <c r="KS20" s="49"/>
      <c r="KT20" s="49"/>
      <c r="KU20" s="49"/>
      <c r="KV20" s="49"/>
      <c r="KW20" s="49"/>
      <c r="KX20" s="49"/>
      <c r="KY20" s="49"/>
      <c r="KZ20" s="49"/>
      <c r="LA20" s="49"/>
      <c r="LB20" s="49"/>
      <c r="LC20" s="49"/>
      <c r="LD20" s="49"/>
      <c r="LE20" s="49"/>
      <c r="LF20" s="49"/>
      <c r="LG20" s="49"/>
      <c r="LH20" s="49"/>
      <c r="LI20" s="49"/>
      <c r="LJ20" s="49"/>
      <c r="LK20" s="49"/>
      <c r="LL20" s="49"/>
      <c r="LM20" s="49"/>
      <c r="LN20" s="49"/>
      <c r="LO20" s="49"/>
      <c r="LP20" s="49"/>
      <c r="LQ20" s="49"/>
      <c r="LR20" s="49"/>
      <c r="LS20" s="49"/>
      <c r="LT20" s="49"/>
      <c r="LU20" s="49"/>
      <c r="LV20" s="49"/>
      <c r="LW20" s="49"/>
      <c r="LX20" s="49"/>
      <c r="LY20" s="49"/>
      <c r="LZ20" s="49"/>
      <c r="MA20" s="49"/>
      <c r="MB20" s="49"/>
      <c r="MC20" s="49"/>
      <c r="MD20" s="49"/>
      <c r="ME20" s="49"/>
      <c r="MF20" s="49"/>
      <c r="MG20" s="49"/>
      <c r="MH20" s="49"/>
      <c r="MI20" s="49"/>
      <c r="MJ20" s="49"/>
      <c r="MK20" s="49"/>
      <c r="ML20" s="49"/>
      <c r="MM20" s="49"/>
      <c r="MN20" s="49"/>
      <c r="MO20" s="49"/>
      <c r="MP20" s="49"/>
      <c r="MQ20" s="49"/>
      <c r="MR20" s="49"/>
      <c r="MS20" s="49"/>
      <c r="MT20" s="49"/>
      <c r="MU20" s="49"/>
      <c r="MV20" s="49"/>
      <c r="MW20" s="49"/>
      <c r="MX20" s="49"/>
      <c r="MY20" s="49"/>
      <c r="MZ20" s="49"/>
      <c r="NA20" s="49"/>
      <c r="NB20" s="49"/>
      <c r="NC20" s="49"/>
      <c r="ND20" s="49"/>
      <c r="NE20" s="49"/>
      <c r="NF20" s="49"/>
      <c r="NG20" s="49"/>
      <c r="NH20" s="49"/>
      <c r="NI20" s="49"/>
    </row>
    <row r="21" spans="1:373" ht="3.75" customHeight="1" x14ac:dyDescent="0.15">
      <c r="B21" s="3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32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32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32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32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32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32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32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32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32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32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32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32"/>
      <c r="JC21" s="49"/>
      <c r="JD21" s="49"/>
      <c r="JE21" s="49"/>
      <c r="JF21" s="49"/>
      <c r="JG21" s="49"/>
      <c r="JH21" s="49"/>
      <c r="JI21" s="49"/>
      <c r="JJ21" s="49"/>
      <c r="JK21" s="49"/>
      <c r="JL21" s="49"/>
      <c r="JM21" s="49"/>
      <c r="JN21" s="49"/>
      <c r="JO21" s="49"/>
      <c r="JP21" s="49"/>
      <c r="JQ21" s="49"/>
      <c r="JR21" s="49"/>
      <c r="JS21" s="49"/>
      <c r="JT21" s="49"/>
      <c r="JU21" s="49"/>
      <c r="JV21" s="49"/>
      <c r="JW21" s="49"/>
      <c r="JX21" s="49"/>
      <c r="JY21" s="49"/>
      <c r="JZ21" s="49"/>
      <c r="KA21" s="49"/>
      <c r="KB21" s="49"/>
      <c r="KC21" s="49"/>
      <c r="KD21" s="49"/>
      <c r="KE21" s="49"/>
      <c r="KF21" s="49"/>
      <c r="KG21" s="49"/>
      <c r="KH21" s="49"/>
      <c r="KI21" s="49"/>
      <c r="KJ21" s="49"/>
      <c r="KK21" s="49"/>
      <c r="KL21" s="49"/>
      <c r="KM21" s="49"/>
      <c r="KN21" s="49"/>
      <c r="KO21" s="49"/>
      <c r="KP21" s="49"/>
      <c r="KQ21" s="49"/>
      <c r="KR21" s="49"/>
      <c r="KS21" s="49"/>
      <c r="KT21" s="49"/>
      <c r="KU21" s="49"/>
      <c r="KV21" s="49"/>
      <c r="KW21" s="49"/>
      <c r="KX21" s="49"/>
      <c r="KY21" s="49"/>
      <c r="KZ21" s="49"/>
      <c r="LA21" s="49"/>
      <c r="LB21" s="49"/>
      <c r="LC21" s="49"/>
      <c r="LD21" s="49"/>
      <c r="LE21" s="49"/>
      <c r="LF21" s="49"/>
      <c r="LG21" s="49"/>
      <c r="LH21" s="49"/>
      <c r="LI21" s="49"/>
      <c r="LJ21" s="49"/>
      <c r="LK21" s="49"/>
      <c r="LL21" s="49"/>
      <c r="LM21" s="49"/>
      <c r="LN21" s="49"/>
      <c r="LO21" s="49"/>
      <c r="LP21" s="49"/>
      <c r="LQ21" s="49"/>
      <c r="LR21" s="49"/>
      <c r="LS21" s="49"/>
      <c r="LT21" s="49"/>
      <c r="LU21" s="49"/>
      <c r="LV21" s="49"/>
      <c r="LW21" s="49"/>
      <c r="LX21" s="49"/>
      <c r="LY21" s="49"/>
      <c r="LZ21" s="49"/>
      <c r="MA21" s="49"/>
      <c r="MB21" s="49"/>
      <c r="MC21" s="49"/>
      <c r="MD21" s="49"/>
      <c r="ME21" s="49"/>
      <c r="MF21" s="49"/>
      <c r="MG21" s="49"/>
      <c r="MH21" s="49"/>
      <c r="MI21" s="49"/>
      <c r="MJ21" s="49"/>
      <c r="MK21" s="49"/>
      <c r="ML21" s="49"/>
      <c r="MM21" s="49"/>
      <c r="MN21" s="49"/>
      <c r="MO21" s="49"/>
      <c r="MP21" s="49"/>
      <c r="MQ21" s="49"/>
      <c r="MR21" s="49"/>
      <c r="MS21" s="49"/>
      <c r="MT21" s="49"/>
      <c r="MU21" s="49"/>
      <c r="MV21" s="49"/>
      <c r="MW21" s="49"/>
      <c r="MX21" s="49"/>
      <c r="MY21" s="49"/>
      <c r="MZ21" s="49"/>
      <c r="NA21" s="49"/>
      <c r="NB21" s="49"/>
      <c r="NC21" s="49"/>
      <c r="ND21" s="49"/>
      <c r="NE21" s="49"/>
      <c r="NF21" s="49"/>
      <c r="NG21" s="49"/>
      <c r="NH21" s="49"/>
      <c r="NI21" s="49"/>
    </row>
    <row r="22" spans="1:373" s="15" customFormat="1" x14ac:dyDescent="0.15">
      <c r="A22" s="15">
        <v>2</v>
      </c>
      <c r="B22" s="39" t="s">
        <v>144</v>
      </c>
      <c r="G22" s="22">
        <f>NETWORKDAYS(H22,I22,Holidays!$C$3:$C$53)</f>
        <v>56</v>
      </c>
      <c r="H22" s="37">
        <v>40924</v>
      </c>
      <c r="I22" s="37">
        <v>41005</v>
      </c>
      <c r="J22" s="35">
        <v>0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31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31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31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31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31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31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31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31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31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31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31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31"/>
      <c r="JC22" s="49"/>
      <c r="JD22" s="49"/>
      <c r="JE22" s="49"/>
      <c r="JF22" s="49"/>
      <c r="JG22" s="49"/>
      <c r="JH22" s="49"/>
      <c r="JI22" s="49"/>
      <c r="JJ22" s="49"/>
      <c r="JK22" s="49"/>
      <c r="JL22" s="49"/>
      <c r="JM22" s="49"/>
      <c r="JN22" s="49"/>
      <c r="JO22" s="49"/>
      <c r="JP22" s="49"/>
      <c r="JQ22" s="49"/>
      <c r="JR22" s="49"/>
      <c r="JS22" s="49"/>
      <c r="JT22" s="49"/>
      <c r="JU22" s="49"/>
      <c r="JV22" s="49"/>
      <c r="JW22" s="49"/>
      <c r="JX22" s="49"/>
      <c r="JY22" s="49"/>
      <c r="JZ22" s="49"/>
      <c r="KA22" s="49"/>
      <c r="KB22" s="49"/>
      <c r="KC22" s="49"/>
      <c r="KD22" s="49"/>
      <c r="KE22" s="49"/>
      <c r="KF22" s="49"/>
      <c r="KG22" s="49"/>
      <c r="KH22" s="49"/>
      <c r="KI22" s="49"/>
      <c r="KJ22" s="49"/>
      <c r="KK22" s="49"/>
      <c r="KL22" s="49"/>
      <c r="KM22" s="49"/>
      <c r="KN22" s="49"/>
      <c r="KO22" s="49"/>
      <c r="KP22" s="49"/>
      <c r="KQ22" s="49"/>
      <c r="KR22" s="49"/>
      <c r="KS22" s="49"/>
      <c r="KT22" s="49"/>
      <c r="KU22" s="49"/>
      <c r="KV22" s="49"/>
      <c r="KW22" s="49"/>
      <c r="KX22" s="49"/>
      <c r="KY22" s="49"/>
      <c r="KZ22" s="49"/>
      <c r="LA22" s="49"/>
      <c r="LB22" s="49"/>
      <c r="LC22" s="49"/>
      <c r="LD22" s="49"/>
      <c r="LE22" s="49"/>
      <c r="LF22" s="49"/>
      <c r="LG22" s="49"/>
      <c r="LH22" s="49"/>
      <c r="LI22" s="49"/>
      <c r="LJ22" s="49"/>
      <c r="LK22" s="49"/>
      <c r="LL22" s="49"/>
      <c r="LM22" s="49"/>
      <c r="LN22" s="49"/>
      <c r="LO22" s="49"/>
      <c r="LP22" s="49"/>
      <c r="LQ22" s="49"/>
      <c r="LR22" s="49"/>
      <c r="LS22" s="49"/>
      <c r="LT22" s="49"/>
      <c r="LU22" s="49"/>
      <c r="LV22" s="49"/>
      <c r="LW22" s="49"/>
      <c r="LX22" s="49"/>
      <c r="LY22" s="49"/>
      <c r="LZ22" s="49"/>
      <c r="MA22" s="49"/>
      <c r="MB22" s="49"/>
      <c r="MC22" s="49"/>
      <c r="MD22" s="49"/>
      <c r="ME22" s="49"/>
      <c r="MF22" s="49"/>
      <c r="MG22" s="49"/>
      <c r="MH22" s="49"/>
      <c r="MI22" s="49"/>
      <c r="MJ22" s="49"/>
      <c r="MK22" s="49"/>
      <c r="ML22" s="49"/>
      <c r="MM22" s="49"/>
      <c r="MN22" s="49"/>
      <c r="MO22" s="49"/>
      <c r="MP22" s="49"/>
      <c r="MQ22" s="49"/>
      <c r="MR22" s="49"/>
      <c r="MS22" s="49"/>
      <c r="MT22" s="49"/>
      <c r="MU22" s="49"/>
      <c r="MV22" s="49"/>
      <c r="MW22" s="49"/>
      <c r="MX22" s="49"/>
      <c r="MY22" s="49"/>
      <c r="MZ22" s="49"/>
      <c r="NA22" s="49"/>
      <c r="NB22" s="49"/>
      <c r="NC22" s="49"/>
      <c r="ND22" s="49"/>
      <c r="NE22" s="49"/>
      <c r="NF22" s="49"/>
      <c r="NG22" s="49"/>
      <c r="NH22" s="49"/>
      <c r="NI22" s="49"/>
    </row>
    <row r="23" spans="1:373" ht="3.75" customHeight="1" outlineLevel="1" x14ac:dyDescent="0.15"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32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32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32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32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32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32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32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32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32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32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32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32"/>
      <c r="JC23" s="49"/>
      <c r="JD23" s="49"/>
      <c r="JE23" s="49"/>
      <c r="JF23" s="49"/>
      <c r="JG23" s="49"/>
      <c r="JH23" s="49"/>
      <c r="JI23" s="49"/>
      <c r="JJ23" s="49"/>
      <c r="JK23" s="49"/>
      <c r="JL23" s="49"/>
      <c r="JM23" s="49"/>
      <c r="JN23" s="49"/>
      <c r="JO23" s="49"/>
      <c r="JP23" s="49"/>
      <c r="JQ23" s="49"/>
      <c r="JR23" s="49"/>
      <c r="JS23" s="49"/>
      <c r="JT23" s="49"/>
      <c r="JU23" s="49"/>
      <c r="JV23" s="49"/>
      <c r="JW23" s="49"/>
      <c r="JX23" s="49"/>
      <c r="JY23" s="49"/>
      <c r="JZ23" s="49"/>
      <c r="KA23" s="49"/>
      <c r="KB23" s="49"/>
      <c r="KC23" s="49"/>
      <c r="KD23" s="49"/>
      <c r="KE23" s="49"/>
      <c r="KF23" s="49"/>
      <c r="KG23" s="49"/>
      <c r="KH23" s="49"/>
      <c r="KI23" s="49"/>
      <c r="KJ23" s="49"/>
      <c r="KK23" s="49"/>
      <c r="KL23" s="49"/>
      <c r="KM23" s="49"/>
      <c r="KN23" s="49"/>
      <c r="KO23" s="49"/>
      <c r="KP23" s="49"/>
      <c r="KQ23" s="49"/>
      <c r="KR23" s="49"/>
      <c r="KS23" s="49"/>
      <c r="KT23" s="49"/>
      <c r="KU23" s="49"/>
      <c r="KV23" s="49"/>
      <c r="KW23" s="49"/>
      <c r="KX23" s="49"/>
      <c r="KY23" s="49"/>
      <c r="KZ23" s="49"/>
      <c r="LA23" s="49"/>
      <c r="LB23" s="49"/>
      <c r="LC23" s="49"/>
      <c r="LD23" s="49"/>
      <c r="LE23" s="49"/>
      <c r="LF23" s="49"/>
      <c r="LG23" s="49"/>
      <c r="LH23" s="49"/>
      <c r="LI23" s="49"/>
      <c r="LJ23" s="49"/>
      <c r="LK23" s="49"/>
      <c r="LL23" s="49"/>
      <c r="LM23" s="49"/>
      <c r="LN23" s="49"/>
      <c r="LO23" s="49"/>
      <c r="LP23" s="49"/>
      <c r="LQ23" s="49"/>
      <c r="LR23" s="49"/>
      <c r="LS23" s="49"/>
      <c r="LT23" s="49"/>
      <c r="LU23" s="49"/>
      <c r="LV23" s="49"/>
      <c r="LW23" s="49"/>
      <c r="LX23" s="49"/>
      <c r="LY23" s="49"/>
      <c r="LZ23" s="49"/>
      <c r="MA23" s="49"/>
      <c r="MB23" s="49"/>
      <c r="MC23" s="49"/>
      <c r="MD23" s="49"/>
      <c r="ME23" s="49"/>
      <c r="MF23" s="49"/>
      <c r="MG23" s="49"/>
      <c r="MH23" s="49"/>
      <c r="MI23" s="49"/>
      <c r="MJ23" s="49"/>
      <c r="MK23" s="49"/>
      <c r="ML23" s="49"/>
      <c r="MM23" s="49"/>
      <c r="MN23" s="49"/>
      <c r="MO23" s="49"/>
      <c r="MP23" s="49"/>
      <c r="MQ23" s="49"/>
      <c r="MR23" s="49"/>
      <c r="MS23" s="49"/>
      <c r="MT23" s="49"/>
      <c r="MU23" s="49"/>
      <c r="MV23" s="49"/>
      <c r="MW23" s="49"/>
      <c r="MX23" s="49"/>
      <c r="MY23" s="49"/>
      <c r="MZ23" s="49"/>
      <c r="NA23" s="49"/>
      <c r="NB23" s="49"/>
      <c r="NC23" s="49"/>
      <c r="ND23" s="49"/>
      <c r="NE23" s="49"/>
      <c r="NF23" s="49"/>
      <c r="NG23" s="49"/>
      <c r="NH23" s="49"/>
      <c r="NI23" s="49"/>
    </row>
    <row r="24" spans="1:373" s="15" customFormat="1" outlineLevel="1" x14ac:dyDescent="0.15">
      <c r="B24" s="19">
        <v>2.1</v>
      </c>
      <c r="C24" s="15" t="s">
        <v>144</v>
      </c>
      <c r="G24" s="22">
        <f>NETWORKDAYS(H24,I24,Holidays!$C$3:$C$53)</f>
        <v>17</v>
      </c>
      <c r="H24" s="37">
        <v>40924</v>
      </c>
      <c r="I24" s="37">
        <v>40949</v>
      </c>
      <c r="J24" s="35">
        <v>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31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31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31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31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31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31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31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31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31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31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31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31"/>
      <c r="JC24" s="49"/>
      <c r="JD24" s="49"/>
      <c r="JE24" s="49"/>
      <c r="JF24" s="49"/>
      <c r="JG24" s="49"/>
      <c r="JH24" s="49"/>
      <c r="JI24" s="49"/>
      <c r="JJ24" s="49"/>
      <c r="JK24" s="49"/>
      <c r="JL24" s="49"/>
      <c r="JM24" s="49"/>
      <c r="JN24" s="49"/>
      <c r="JO24" s="49"/>
      <c r="JP24" s="49"/>
      <c r="JQ24" s="49"/>
      <c r="JR24" s="49"/>
      <c r="JS24" s="49"/>
      <c r="JT24" s="49"/>
      <c r="JU24" s="49"/>
      <c r="JV24" s="49"/>
      <c r="JW24" s="49"/>
      <c r="JX24" s="49"/>
      <c r="JY24" s="49"/>
      <c r="JZ24" s="49"/>
      <c r="KA24" s="49"/>
      <c r="KB24" s="49"/>
      <c r="KC24" s="49"/>
      <c r="KD24" s="49"/>
      <c r="KE24" s="49"/>
      <c r="KF24" s="49"/>
      <c r="KG24" s="49"/>
      <c r="KH24" s="49"/>
      <c r="KI24" s="49"/>
      <c r="KJ24" s="49"/>
      <c r="KK24" s="49"/>
      <c r="KL24" s="49"/>
      <c r="KM24" s="49"/>
      <c r="KN24" s="49"/>
      <c r="KO24" s="49"/>
      <c r="KP24" s="49"/>
      <c r="KQ24" s="49"/>
      <c r="KR24" s="49"/>
      <c r="KS24" s="49"/>
      <c r="KT24" s="49"/>
      <c r="KU24" s="49"/>
      <c r="KV24" s="49"/>
      <c r="KW24" s="49"/>
      <c r="KX24" s="49"/>
      <c r="KY24" s="49"/>
      <c r="KZ24" s="49"/>
      <c r="LA24" s="49"/>
      <c r="LB24" s="49"/>
      <c r="LC24" s="49"/>
      <c r="LD24" s="49"/>
      <c r="LE24" s="49"/>
      <c r="LF24" s="49"/>
      <c r="LG24" s="49"/>
      <c r="LH24" s="49"/>
      <c r="LI24" s="49"/>
      <c r="LJ24" s="49"/>
      <c r="LK24" s="49"/>
      <c r="LL24" s="49"/>
      <c r="LM24" s="49"/>
      <c r="LN24" s="49"/>
      <c r="LO24" s="49"/>
      <c r="LP24" s="49"/>
      <c r="LQ24" s="49"/>
      <c r="LR24" s="49"/>
      <c r="LS24" s="49"/>
      <c r="LT24" s="49"/>
      <c r="LU24" s="49"/>
      <c r="LV24" s="49"/>
      <c r="LW24" s="49"/>
      <c r="LX24" s="49"/>
      <c r="LY24" s="49"/>
      <c r="LZ24" s="49"/>
      <c r="MA24" s="49"/>
      <c r="MB24" s="49"/>
      <c r="MC24" s="49"/>
      <c r="MD24" s="49"/>
      <c r="ME24" s="49"/>
      <c r="MF24" s="49"/>
      <c r="MG24" s="49"/>
      <c r="MH24" s="49"/>
      <c r="MI24" s="49"/>
      <c r="MJ24" s="49"/>
      <c r="MK24" s="49"/>
      <c r="ML24" s="49"/>
      <c r="MM24" s="49"/>
      <c r="MN24" s="49"/>
      <c r="MO24" s="49"/>
      <c r="MP24" s="49"/>
      <c r="MQ24" s="49"/>
      <c r="MR24" s="49"/>
      <c r="MS24" s="49"/>
      <c r="MT24" s="49"/>
      <c r="MU24" s="49"/>
      <c r="MV24" s="49"/>
      <c r="MW24" s="49"/>
      <c r="MX24" s="49"/>
      <c r="MY24" s="49"/>
      <c r="MZ24" s="49"/>
      <c r="NA24" s="49"/>
      <c r="NB24" s="49"/>
      <c r="NC24" s="49"/>
      <c r="ND24" s="49"/>
      <c r="NE24" s="49"/>
      <c r="NF24" s="49"/>
      <c r="NG24" s="49"/>
      <c r="NH24" s="49"/>
      <c r="NI24" s="49"/>
    </row>
    <row r="25" spans="1:373" ht="3.75" customHeight="1" outlineLevel="2" x14ac:dyDescent="0.15">
      <c r="B25" s="4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32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32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32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32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32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32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32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32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32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32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32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32"/>
      <c r="JC25" s="49"/>
      <c r="JD25" s="49"/>
      <c r="JE25" s="49"/>
      <c r="JF25" s="49"/>
      <c r="JG25" s="49"/>
      <c r="JH25" s="49"/>
      <c r="JI25" s="49"/>
      <c r="JJ25" s="49"/>
      <c r="JK25" s="49"/>
      <c r="JL25" s="49"/>
      <c r="JM25" s="49"/>
      <c r="JN25" s="49"/>
      <c r="JO25" s="49"/>
      <c r="JP25" s="49"/>
      <c r="JQ25" s="49"/>
      <c r="JR25" s="49"/>
      <c r="JS25" s="49"/>
      <c r="JT25" s="49"/>
      <c r="JU25" s="49"/>
      <c r="JV25" s="49"/>
      <c r="JW25" s="49"/>
      <c r="JX25" s="49"/>
      <c r="JY25" s="49"/>
      <c r="JZ25" s="49"/>
      <c r="KA25" s="49"/>
      <c r="KB25" s="49"/>
      <c r="KC25" s="49"/>
      <c r="KD25" s="49"/>
      <c r="KE25" s="49"/>
      <c r="KF25" s="49"/>
      <c r="KG25" s="49"/>
      <c r="KH25" s="49"/>
      <c r="KI25" s="49"/>
      <c r="KJ25" s="49"/>
      <c r="KK25" s="49"/>
      <c r="KL25" s="49"/>
      <c r="KM25" s="49"/>
      <c r="KN25" s="49"/>
      <c r="KO25" s="49"/>
      <c r="KP25" s="49"/>
      <c r="KQ25" s="49"/>
      <c r="KR25" s="49"/>
      <c r="KS25" s="49"/>
      <c r="KT25" s="49"/>
      <c r="KU25" s="49"/>
      <c r="KV25" s="49"/>
      <c r="KW25" s="49"/>
      <c r="KX25" s="49"/>
      <c r="KY25" s="49"/>
      <c r="KZ25" s="49"/>
      <c r="LA25" s="49"/>
      <c r="LB25" s="49"/>
      <c r="LC25" s="49"/>
      <c r="LD25" s="49"/>
      <c r="LE25" s="49"/>
      <c r="LF25" s="49"/>
      <c r="LG25" s="49"/>
      <c r="LH25" s="49"/>
      <c r="LI25" s="49"/>
      <c r="LJ25" s="49"/>
      <c r="LK25" s="49"/>
      <c r="LL25" s="49"/>
      <c r="LM25" s="49"/>
      <c r="LN25" s="49"/>
      <c r="LO25" s="49"/>
      <c r="LP25" s="49"/>
      <c r="LQ25" s="49"/>
      <c r="LR25" s="49"/>
      <c r="LS25" s="49"/>
      <c r="LT25" s="49"/>
      <c r="LU25" s="49"/>
      <c r="LV25" s="49"/>
      <c r="LW25" s="49"/>
      <c r="LX25" s="49"/>
      <c r="LY25" s="49"/>
      <c r="LZ25" s="49"/>
      <c r="MA25" s="49"/>
      <c r="MB25" s="49"/>
      <c r="MC25" s="49"/>
      <c r="MD25" s="49"/>
      <c r="ME25" s="49"/>
      <c r="MF25" s="49"/>
      <c r="MG25" s="49"/>
      <c r="MH25" s="49"/>
      <c r="MI25" s="49"/>
      <c r="MJ25" s="49"/>
      <c r="MK25" s="49"/>
      <c r="ML25" s="49"/>
      <c r="MM25" s="49"/>
      <c r="MN25" s="49"/>
      <c r="MO25" s="49"/>
      <c r="MP25" s="49"/>
      <c r="MQ25" s="49"/>
      <c r="MR25" s="49"/>
      <c r="MS25" s="49"/>
      <c r="MT25" s="49"/>
      <c r="MU25" s="49"/>
      <c r="MV25" s="49"/>
      <c r="MW25" s="49"/>
      <c r="MX25" s="49"/>
      <c r="MY25" s="49"/>
      <c r="MZ25" s="49"/>
      <c r="NA25" s="49"/>
      <c r="NB25" s="49"/>
      <c r="NC25" s="49"/>
      <c r="ND25" s="49"/>
      <c r="NE25" s="49"/>
      <c r="NF25" s="49"/>
      <c r="NG25" s="49"/>
      <c r="NH25" s="49"/>
      <c r="NI25" s="49"/>
    </row>
    <row r="26" spans="1:373" s="15" customFormat="1" outlineLevel="2" x14ac:dyDescent="0.15">
      <c r="B26" s="19"/>
      <c r="C26" s="18" t="s">
        <v>2</v>
      </c>
      <c r="D26" s="15" t="s">
        <v>144</v>
      </c>
      <c r="G26" s="22">
        <f>NETWORKDAYS(H26,I26,Holidays!$C$3:$C$53)</f>
        <v>12</v>
      </c>
      <c r="H26" s="37">
        <v>40924.333333333336</v>
      </c>
      <c r="I26" s="37">
        <v>40942.708333333336</v>
      </c>
      <c r="J26" s="35">
        <v>0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31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31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31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31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31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31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31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31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31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31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31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31"/>
      <c r="JC26" s="49"/>
      <c r="JD26" s="49"/>
      <c r="JE26" s="49"/>
      <c r="JF26" s="49"/>
      <c r="JG26" s="49"/>
      <c r="JH26" s="49"/>
      <c r="JI26" s="49"/>
      <c r="JJ26" s="49"/>
      <c r="JK26" s="49"/>
      <c r="JL26" s="49"/>
      <c r="JM26" s="49"/>
      <c r="JN26" s="49"/>
      <c r="JO26" s="49"/>
      <c r="JP26" s="49"/>
      <c r="JQ26" s="49"/>
      <c r="JR26" s="49"/>
      <c r="JS26" s="49"/>
      <c r="JT26" s="49"/>
      <c r="JU26" s="49"/>
      <c r="JV26" s="49"/>
      <c r="JW26" s="49"/>
      <c r="JX26" s="49"/>
      <c r="JY26" s="49"/>
      <c r="JZ26" s="49"/>
      <c r="KA26" s="49"/>
      <c r="KB26" s="49"/>
      <c r="KC26" s="49"/>
      <c r="KD26" s="49"/>
      <c r="KE26" s="49"/>
      <c r="KF26" s="49"/>
      <c r="KG26" s="49"/>
      <c r="KH26" s="49"/>
      <c r="KI26" s="49"/>
      <c r="KJ26" s="49"/>
      <c r="KK26" s="49"/>
      <c r="KL26" s="49"/>
      <c r="KM26" s="49"/>
      <c r="KN26" s="49"/>
      <c r="KO26" s="49"/>
      <c r="KP26" s="49"/>
      <c r="KQ26" s="49"/>
      <c r="KR26" s="49"/>
      <c r="KS26" s="49"/>
      <c r="KT26" s="49"/>
      <c r="KU26" s="49"/>
      <c r="KV26" s="49"/>
      <c r="KW26" s="49"/>
      <c r="KX26" s="49"/>
      <c r="KY26" s="49"/>
      <c r="KZ26" s="49"/>
      <c r="LA26" s="49"/>
      <c r="LB26" s="49"/>
      <c r="LC26" s="49"/>
      <c r="LD26" s="49"/>
      <c r="LE26" s="49"/>
      <c r="LF26" s="49"/>
      <c r="LG26" s="49"/>
      <c r="LH26" s="49"/>
      <c r="LI26" s="49"/>
      <c r="LJ26" s="49"/>
      <c r="LK26" s="49"/>
      <c r="LL26" s="49"/>
      <c r="LM26" s="49"/>
      <c r="LN26" s="49"/>
      <c r="LO26" s="49"/>
      <c r="LP26" s="49"/>
      <c r="LQ26" s="49"/>
      <c r="LR26" s="49"/>
      <c r="LS26" s="49"/>
      <c r="LT26" s="49"/>
      <c r="LU26" s="49"/>
      <c r="LV26" s="49"/>
      <c r="LW26" s="49"/>
      <c r="LX26" s="49"/>
      <c r="LY26" s="49"/>
      <c r="LZ26" s="49"/>
      <c r="MA26" s="49"/>
      <c r="MB26" s="49"/>
      <c r="MC26" s="49"/>
      <c r="MD26" s="49"/>
      <c r="ME26" s="49"/>
      <c r="MF26" s="49"/>
      <c r="MG26" s="49"/>
      <c r="MH26" s="49"/>
      <c r="MI26" s="49"/>
      <c r="MJ26" s="49"/>
      <c r="MK26" s="49"/>
      <c r="ML26" s="49"/>
      <c r="MM26" s="49"/>
      <c r="MN26" s="49"/>
      <c r="MO26" s="49"/>
      <c r="MP26" s="49"/>
      <c r="MQ26" s="49"/>
      <c r="MR26" s="49"/>
      <c r="MS26" s="49"/>
      <c r="MT26" s="49"/>
      <c r="MU26" s="49"/>
      <c r="MV26" s="49"/>
      <c r="MW26" s="49"/>
      <c r="MX26" s="49"/>
      <c r="MY26" s="49"/>
      <c r="MZ26" s="49"/>
      <c r="NA26" s="49"/>
      <c r="NB26" s="49"/>
      <c r="NC26" s="49"/>
      <c r="ND26" s="49"/>
      <c r="NE26" s="49"/>
      <c r="NF26" s="49"/>
      <c r="NG26" s="49"/>
      <c r="NH26" s="49"/>
      <c r="NI26" s="49"/>
    </row>
    <row r="27" spans="1:373" ht="3.75" customHeight="1" outlineLevel="3" x14ac:dyDescent="0.15">
      <c r="B27" s="4"/>
      <c r="C27" s="1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32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2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32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32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32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32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32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32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32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32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32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32"/>
      <c r="JC27" s="49"/>
      <c r="JD27" s="49"/>
      <c r="JE27" s="49"/>
      <c r="JF27" s="49"/>
      <c r="JG27" s="49"/>
      <c r="JH27" s="49"/>
      <c r="JI27" s="49"/>
      <c r="JJ27" s="49"/>
      <c r="JK27" s="49"/>
      <c r="JL27" s="49"/>
      <c r="JM27" s="49"/>
      <c r="JN27" s="49"/>
      <c r="JO27" s="49"/>
      <c r="JP27" s="49"/>
      <c r="JQ27" s="49"/>
      <c r="JR27" s="49"/>
      <c r="JS27" s="49"/>
      <c r="JT27" s="49"/>
      <c r="JU27" s="49"/>
      <c r="JV27" s="49"/>
      <c r="JW27" s="49"/>
      <c r="JX27" s="49"/>
      <c r="JY27" s="49"/>
      <c r="JZ27" s="49"/>
      <c r="KA27" s="49"/>
      <c r="KB27" s="49"/>
      <c r="KC27" s="49"/>
      <c r="KD27" s="49"/>
      <c r="KE27" s="49"/>
      <c r="KF27" s="49"/>
      <c r="KG27" s="49"/>
      <c r="KH27" s="49"/>
      <c r="KI27" s="49"/>
      <c r="KJ27" s="49"/>
      <c r="KK27" s="49"/>
      <c r="KL27" s="49"/>
      <c r="KM27" s="49"/>
      <c r="KN27" s="49"/>
      <c r="KO27" s="49"/>
      <c r="KP27" s="49"/>
      <c r="KQ27" s="49"/>
      <c r="KR27" s="49"/>
      <c r="KS27" s="49"/>
      <c r="KT27" s="49"/>
      <c r="KU27" s="49"/>
      <c r="KV27" s="49"/>
      <c r="KW27" s="49"/>
      <c r="KX27" s="49"/>
      <c r="KY27" s="49"/>
      <c r="KZ27" s="49"/>
      <c r="LA27" s="49"/>
      <c r="LB27" s="49"/>
      <c r="LC27" s="49"/>
      <c r="LD27" s="49"/>
      <c r="LE27" s="49"/>
      <c r="LF27" s="49"/>
      <c r="LG27" s="49"/>
      <c r="LH27" s="49"/>
      <c r="LI27" s="49"/>
      <c r="LJ27" s="49"/>
      <c r="LK27" s="49"/>
      <c r="LL27" s="49"/>
      <c r="LM27" s="49"/>
      <c r="LN27" s="49"/>
      <c r="LO27" s="49"/>
      <c r="LP27" s="49"/>
      <c r="LQ27" s="49"/>
      <c r="LR27" s="49"/>
      <c r="LS27" s="49"/>
      <c r="LT27" s="49"/>
      <c r="LU27" s="49"/>
      <c r="LV27" s="49"/>
      <c r="LW27" s="49"/>
      <c r="LX27" s="49"/>
      <c r="LY27" s="49"/>
      <c r="LZ27" s="49"/>
      <c r="MA27" s="49"/>
      <c r="MB27" s="49"/>
      <c r="MC27" s="49"/>
      <c r="MD27" s="49"/>
      <c r="ME27" s="49"/>
      <c r="MF27" s="49"/>
      <c r="MG27" s="49"/>
      <c r="MH27" s="49"/>
      <c r="MI27" s="49"/>
      <c r="MJ27" s="49"/>
      <c r="MK27" s="49"/>
      <c r="ML27" s="49"/>
      <c r="MM27" s="49"/>
      <c r="MN27" s="49"/>
      <c r="MO27" s="49"/>
      <c r="MP27" s="49"/>
      <c r="MQ27" s="49"/>
      <c r="MR27" s="49"/>
      <c r="MS27" s="49"/>
      <c r="MT27" s="49"/>
      <c r="MU27" s="49"/>
      <c r="MV27" s="49"/>
      <c r="MW27" s="49"/>
      <c r="MX27" s="49"/>
      <c r="MY27" s="49"/>
      <c r="MZ27" s="49"/>
      <c r="NA27" s="49"/>
      <c r="NB27" s="49"/>
      <c r="NC27" s="49"/>
      <c r="ND27" s="49"/>
      <c r="NE27" s="49"/>
      <c r="NF27" s="49"/>
      <c r="NG27" s="49"/>
      <c r="NH27" s="49"/>
      <c r="NI27" s="49"/>
    </row>
    <row r="28" spans="1:373" s="15" customFormat="1" outlineLevel="3" x14ac:dyDescent="0.15">
      <c r="B28" s="19"/>
      <c r="D28" s="18" t="s">
        <v>3</v>
      </c>
      <c r="E28" s="15" t="s">
        <v>144</v>
      </c>
      <c r="G28" s="22">
        <f>NETWORKDAYS(H28,I28,Holidays!$C$3:$C$53)</f>
        <v>12</v>
      </c>
      <c r="H28" s="37">
        <v>40924.333333333336</v>
      </c>
      <c r="I28" s="37">
        <v>40942.708333333336</v>
      </c>
      <c r="J28" s="35">
        <v>0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31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31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31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3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31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31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31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31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31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31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31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31"/>
      <c r="JC28" s="49"/>
      <c r="JD28" s="49"/>
      <c r="JE28" s="49"/>
      <c r="JF28" s="49"/>
      <c r="JG28" s="49"/>
      <c r="JH28" s="49"/>
      <c r="JI28" s="49"/>
      <c r="JJ28" s="49"/>
      <c r="JK28" s="49"/>
      <c r="JL28" s="49"/>
      <c r="JM28" s="49"/>
      <c r="JN28" s="49"/>
      <c r="JO28" s="49"/>
      <c r="JP28" s="49"/>
      <c r="JQ28" s="49"/>
      <c r="JR28" s="49"/>
      <c r="JS28" s="49"/>
      <c r="JT28" s="49"/>
      <c r="JU28" s="49"/>
      <c r="JV28" s="49"/>
      <c r="JW28" s="49"/>
      <c r="JX28" s="49"/>
      <c r="JY28" s="49"/>
      <c r="JZ28" s="49"/>
      <c r="KA28" s="49"/>
      <c r="KB28" s="49"/>
      <c r="KC28" s="49"/>
      <c r="KD28" s="49"/>
      <c r="KE28" s="49"/>
      <c r="KF28" s="49"/>
      <c r="KG28" s="49"/>
      <c r="KH28" s="49"/>
      <c r="KI28" s="49"/>
      <c r="KJ28" s="49"/>
      <c r="KK28" s="49"/>
      <c r="KL28" s="49"/>
      <c r="KM28" s="49"/>
      <c r="KN28" s="49"/>
      <c r="KO28" s="49"/>
      <c r="KP28" s="49"/>
      <c r="KQ28" s="49"/>
      <c r="KR28" s="49"/>
      <c r="KS28" s="49"/>
      <c r="KT28" s="49"/>
      <c r="KU28" s="49"/>
      <c r="KV28" s="49"/>
      <c r="KW28" s="49"/>
      <c r="KX28" s="49"/>
      <c r="KY28" s="49"/>
      <c r="KZ28" s="49"/>
      <c r="LA28" s="49"/>
      <c r="LB28" s="49"/>
      <c r="LC28" s="49"/>
      <c r="LD28" s="49"/>
      <c r="LE28" s="49"/>
      <c r="LF28" s="49"/>
      <c r="LG28" s="49"/>
      <c r="LH28" s="49"/>
      <c r="LI28" s="49"/>
      <c r="LJ28" s="49"/>
      <c r="LK28" s="49"/>
      <c r="LL28" s="49"/>
      <c r="LM28" s="49"/>
      <c r="LN28" s="49"/>
      <c r="LO28" s="49"/>
      <c r="LP28" s="49"/>
      <c r="LQ28" s="49"/>
      <c r="LR28" s="49"/>
      <c r="LS28" s="49"/>
      <c r="LT28" s="49"/>
      <c r="LU28" s="49"/>
      <c r="LV28" s="49"/>
      <c r="LW28" s="49"/>
      <c r="LX28" s="49"/>
      <c r="LY28" s="49"/>
      <c r="LZ28" s="49"/>
      <c r="MA28" s="49"/>
      <c r="MB28" s="49"/>
      <c r="MC28" s="49"/>
      <c r="MD28" s="49"/>
      <c r="ME28" s="49"/>
      <c r="MF28" s="49"/>
      <c r="MG28" s="49"/>
      <c r="MH28" s="49"/>
      <c r="MI28" s="49"/>
      <c r="MJ28" s="49"/>
      <c r="MK28" s="49"/>
      <c r="ML28" s="49"/>
      <c r="MM28" s="49"/>
      <c r="MN28" s="49"/>
      <c r="MO28" s="49"/>
      <c r="MP28" s="49"/>
      <c r="MQ28" s="49"/>
      <c r="MR28" s="49"/>
      <c r="MS28" s="49"/>
      <c r="MT28" s="49"/>
      <c r="MU28" s="49"/>
      <c r="MV28" s="49"/>
      <c r="MW28" s="49"/>
      <c r="MX28" s="49"/>
      <c r="MY28" s="49"/>
      <c r="MZ28" s="49"/>
      <c r="NA28" s="49"/>
      <c r="NB28" s="49"/>
      <c r="NC28" s="49"/>
      <c r="ND28" s="49"/>
      <c r="NE28" s="49"/>
      <c r="NF28" s="49"/>
      <c r="NG28" s="49"/>
      <c r="NH28" s="49"/>
      <c r="NI28" s="49"/>
    </row>
    <row r="29" spans="1:373" ht="3.75" customHeight="1" outlineLevel="3" x14ac:dyDescent="0.15">
      <c r="B29" s="4"/>
      <c r="D29" s="1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32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32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32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32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32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32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32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32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32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32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32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32"/>
      <c r="JC29" s="49"/>
      <c r="JD29" s="49"/>
      <c r="JE29" s="49"/>
      <c r="JF29" s="49"/>
      <c r="JG29" s="49"/>
      <c r="JH29" s="49"/>
      <c r="JI29" s="49"/>
      <c r="JJ29" s="49"/>
      <c r="JK29" s="49"/>
      <c r="JL29" s="49"/>
      <c r="JM29" s="49"/>
      <c r="JN29" s="49"/>
      <c r="JO29" s="49"/>
      <c r="JP29" s="49"/>
      <c r="JQ29" s="49"/>
      <c r="JR29" s="49"/>
      <c r="JS29" s="49"/>
      <c r="JT29" s="49"/>
      <c r="JU29" s="49"/>
      <c r="JV29" s="49"/>
      <c r="JW29" s="49"/>
      <c r="JX29" s="49"/>
      <c r="JY29" s="49"/>
      <c r="JZ29" s="49"/>
      <c r="KA29" s="49"/>
      <c r="KB29" s="49"/>
      <c r="KC29" s="49"/>
      <c r="KD29" s="49"/>
      <c r="KE29" s="49"/>
      <c r="KF29" s="49"/>
      <c r="KG29" s="49"/>
      <c r="KH29" s="49"/>
      <c r="KI29" s="49"/>
      <c r="KJ29" s="49"/>
      <c r="KK29" s="49"/>
      <c r="KL29" s="49"/>
      <c r="KM29" s="49"/>
      <c r="KN29" s="49"/>
      <c r="KO29" s="49"/>
      <c r="KP29" s="49"/>
      <c r="KQ29" s="49"/>
      <c r="KR29" s="49"/>
      <c r="KS29" s="49"/>
      <c r="KT29" s="49"/>
      <c r="KU29" s="49"/>
      <c r="KV29" s="49"/>
      <c r="KW29" s="49"/>
      <c r="KX29" s="49"/>
      <c r="KY29" s="49"/>
      <c r="KZ29" s="49"/>
      <c r="LA29" s="49"/>
      <c r="LB29" s="49"/>
      <c r="LC29" s="49"/>
      <c r="LD29" s="49"/>
      <c r="LE29" s="49"/>
      <c r="LF29" s="49"/>
      <c r="LG29" s="49"/>
      <c r="LH29" s="49"/>
      <c r="LI29" s="49"/>
      <c r="LJ29" s="49"/>
      <c r="LK29" s="49"/>
      <c r="LL29" s="49"/>
      <c r="LM29" s="49"/>
      <c r="LN29" s="49"/>
      <c r="LO29" s="49"/>
      <c r="LP29" s="49"/>
      <c r="LQ29" s="49"/>
      <c r="LR29" s="49"/>
      <c r="LS29" s="49"/>
      <c r="LT29" s="49"/>
      <c r="LU29" s="49"/>
      <c r="LV29" s="49"/>
      <c r="LW29" s="49"/>
      <c r="LX29" s="49"/>
      <c r="LY29" s="49"/>
      <c r="LZ29" s="49"/>
      <c r="MA29" s="49"/>
      <c r="MB29" s="49"/>
      <c r="MC29" s="49"/>
      <c r="MD29" s="49"/>
      <c r="ME29" s="49"/>
      <c r="MF29" s="49"/>
      <c r="MG29" s="49"/>
      <c r="MH29" s="49"/>
      <c r="MI29" s="49"/>
      <c r="MJ29" s="49"/>
      <c r="MK29" s="49"/>
      <c r="ML29" s="49"/>
      <c r="MM29" s="49"/>
      <c r="MN29" s="49"/>
      <c r="MO29" s="49"/>
      <c r="MP29" s="49"/>
      <c r="MQ29" s="49"/>
      <c r="MR29" s="49"/>
      <c r="MS29" s="49"/>
      <c r="MT29" s="49"/>
      <c r="MU29" s="49"/>
      <c r="MV29" s="49"/>
      <c r="MW29" s="49"/>
      <c r="MX29" s="49"/>
      <c r="MY29" s="49"/>
      <c r="MZ29" s="49"/>
      <c r="NA29" s="49"/>
      <c r="NB29" s="49"/>
      <c r="NC29" s="49"/>
      <c r="ND29" s="49"/>
      <c r="NE29" s="49"/>
      <c r="NF29" s="49"/>
      <c r="NG29" s="49"/>
      <c r="NH29" s="49"/>
      <c r="NI29" s="49"/>
    </row>
    <row r="30" spans="1:373" s="15" customFormat="1" outlineLevel="3" x14ac:dyDescent="0.15">
      <c r="B30" s="19"/>
      <c r="D30" s="18" t="s">
        <v>4</v>
      </c>
      <c r="E30" s="15" t="s">
        <v>144</v>
      </c>
      <c r="G30" s="22">
        <f>NETWORKDAYS(H30,I30,Holidays!$C$3:$C$53)</f>
        <v>12</v>
      </c>
      <c r="H30" s="37">
        <v>40924.333333333336</v>
      </c>
      <c r="I30" s="37">
        <v>40942.708333333336</v>
      </c>
      <c r="J30" s="35"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31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31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31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31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31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31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31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31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31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31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31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31"/>
      <c r="JC30" s="49"/>
      <c r="JD30" s="49"/>
      <c r="JE30" s="49"/>
      <c r="JF30" s="49"/>
      <c r="JG30" s="49"/>
      <c r="JH30" s="49"/>
      <c r="JI30" s="49"/>
      <c r="JJ30" s="49"/>
      <c r="JK30" s="49"/>
      <c r="JL30" s="49"/>
      <c r="JM30" s="49"/>
      <c r="JN30" s="49"/>
      <c r="JO30" s="49"/>
      <c r="JP30" s="49"/>
      <c r="JQ30" s="49"/>
      <c r="JR30" s="49"/>
      <c r="JS30" s="49"/>
      <c r="JT30" s="49"/>
      <c r="JU30" s="49"/>
      <c r="JV30" s="49"/>
      <c r="JW30" s="49"/>
      <c r="JX30" s="49"/>
      <c r="JY30" s="49"/>
      <c r="JZ30" s="49"/>
      <c r="KA30" s="49"/>
      <c r="KB30" s="49"/>
      <c r="KC30" s="49"/>
      <c r="KD30" s="49"/>
      <c r="KE30" s="49"/>
      <c r="KF30" s="49"/>
      <c r="KG30" s="49"/>
      <c r="KH30" s="49"/>
      <c r="KI30" s="49"/>
      <c r="KJ30" s="49"/>
      <c r="KK30" s="49"/>
      <c r="KL30" s="49"/>
      <c r="KM30" s="49"/>
      <c r="KN30" s="49"/>
      <c r="KO30" s="49"/>
      <c r="KP30" s="49"/>
      <c r="KQ30" s="49"/>
      <c r="KR30" s="49"/>
      <c r="KS30" s="49"/>
      <c r="KT30" s="49"/>
      <c r="KU30" s="49"/>
      <c r="KV30" s="49"/>
      <c r="KW30" s="49"/>
      <c r="KX30" s="49"/>
      <c r="KY30" s="49"/>
      <c r="KZ30" s="49"/>
      <c r="LA30" s="49"/>
      <c r="LB30" s="49"/>
      <c r="LC30" s="49"/>
      <c r="LD30" s="49"/>
      <c r="LE30" s="49"/>
      <c r="LF30" s="49"/>
      <c r="LG30" s="49"/>
      <c r="LH30" s="49"/>
      <c r="LI30" s="49"/>
      <c r="LJ30" s="49"/>
      <c r="LK30" s="49"/>
      <c r="LL30" s="49"/>
      <c r="LM30" s="49"/>
      <c r="LN30" s="49"/>
      <c r="LO30" s="49"/>
      <c r="LP30" s="49"/>
      <c r="LQ30" s="49"/>
      <c r="LR30" s="49"/>
      <c r="LS30" s="49"/>
      <c r="LT30" s="49"/>
      <c r="LU30" s="49"/>
      <c r="LV30" s="49"/>
      <c r="LW30" s="49"/>
      <c r="LX30" s="49"/>
      <c r="LY30" s="49"/>
      <c r="LZ30" s="49"/>
      <c r="MA30" s="49"/>
      <c r="MB30" s="49"/>
      <c r="MC30" s="49"/>
      <c r="MD30" s="49"/>
      <c r="ME30" s="49"/>
      <c r="MF30" s="49"/>
      <c r="MG30" s="49"/>
      <c r="MH30" s="49"/>
      <c r="MI30" s="49"/>
      <c r="MJ30" s="49"/>
      <c r="MK30" s="49"/>
      <c r="ML30" s="49"/>
      <c r="MM30" s="49"/>
      <c r="MN30" s="49"/>
      <c r="MO30" s="49"/>
      <c r="MP30" s="49"/>
      <c r="MQ30" s="49"/>
      <c r="MR30" s="49"/>
      <c r="MS30" s="49"/>
      <c r="MT30" s="49"/>
      <c r="MU30" s="49"/>
      <c r="MV30" s="49"/>
      <c r="MW30" s="49"/>
      <c r="MX30" s="49"/>
      <c r="MY30" s="49"/>
      <c r="MZ30" s="49"/>
      <c r="NA30" s="49"/>
      <c r="NB30" s="49"/>
      <c r="NC30" s="49"/>
      <c r="ND30" s="49"/>
      <c r="NE30" s="49"/>
      <c r="NF30" s="49"/>
      <c r="NG30" s="49"/>
      <c r="NH30" s="49"/>
      <c r="NI30" s="49"/>
    </row>
    <row r="31" spans="1:373" ht="3.75" customHeight="1" outlineLevel="2" x14ac:dyDescent="0.15">
      <c r="B31" s="4"/>
      <c r="D31" s="1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32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32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32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32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32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32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32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32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32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32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32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32"/>
      <c r="JC31" s="49"/>
      <c r="JD31" s="49"/>
      <c r="JE31" s="49"/>
      <c r="JF31" s="49"/>
      <c r="JG31" s="49"/>
      <c r="JH31" s="49"/>
      <c r="JI31" s="49"/>
      <c r="JJ31" s="49"/>
      <c r="JK31" s="49"/>
      <c r="JL31" s="49"/>
      <c r="JM31" s="49"/>
      <c r="JN31" s="49"/>
      <c r="JO31" s="49"/>
      <c r="JP31" s="49"/>
      <c r="JQ31" s="49"/>
      <c r="JR31" s="49"/>
      <c r="JS31" s="49"/>
      <c r="JT31" s="49"/>
      <c r="JU31" s="49"/>
      <c r="JV31" s="49"/>
      <c r="JW31" s="49"/>
      <c r="JX31" s="49"/>
      <c r="JY31" s="49"/>
      <c r="JZ31" s="49"/>
      <c r="KA31" s="49"/>
      <c r="KB31" s="49"/>
      <c r="KC31" s="49"/>
      <c r="KD31" s="49"/>
      <c r="KE31" s="49"/>
      <c r="KF31" s="49"/>
      <c r="KG31" s="49"/>
      <c r="KH31" s="49"/>
      <c r="KI31" s="49"/>
      <c r="KJ31" s="49"/>
      <c r="KK31" s="49"/>
      <c r="KL31" s="49"/>
      <c r="KM31" s="49"/>
      <c r="KN31" s="49"/>
      <c r="KO31" s="49"/>
      <c r="KP31" s="49"/>
      <c r="KQ31" s="49"/>
      <c r="KR31" s="49"/>
      <c r="KS31" s="49"/>
      <c r="KT31" s="49"/>
      <c r="KU31" s="49"/>
      <c r="KV31" s="49"/>
      <c r="KW31" s="49"/>
      <c r="KX31" s="49"/>
      <c r="KY31" s="49"/>
      <c r="KZ31" s="49"/>
      <c r="LA31" s="49"/>
      <c r="LB31" s="49"/>
      <c r="LC31" s="49"/>
      <c r="LD31" s="49"/>
      <c r="LE31" s="49"/>
      <c r="LF31" s="49"/>
      <c r="LG31" s="49"/>
      <c r="LH31" s="49"/>
      <c r="LI31" s="49"/>
      <c r="LJ31" s="49"/>
      <c r="LK31" s="49"/>
      <c r="LL31" s="49"/>
      <c r="LM31" s="49"/>
      <c r="LN31" s="49"/>
      <c r="LO31" s="49"/>
      <c r="LP31" s="49"/>
      <c r="LQ31" s="49"/>
      <c r="LR31" s="49"/>
      <c r="LS31" s="49"/>
      <c r="LT31" s="49"/>
      <c r="LU31" s="49"/>
      <c r="LV31" s="49"/>
      <c r="LW31" s="49"/>
      <c r="LX31" s="49"/>
      <c r="LY31" s="49"/>
      <c r="LZ31" s="49"/>
      <c r="MA31" s="49"/>
      <c r="MB31" s="49"/>
      <c r="MC31" s="49"/>
      <c r="MD31" s="49"/>
      <c r="ME31" s="49"/>
      <c r="MF31" s="49"/>
      <c r="MG31" s="49"/>
      <c r="MH31" s="49"/>
      <c r="MI31" s="49"/>
      <c r="MJ31" s="49"/>
      <c r="MK31" s="49"/>
      <c r="ML31" s="49"/>
      <c r="MM31" s="49"/>
      <c r="MN31" s="49"/>
      <c r="MO31" s="49"/>
      <c r="MP31" s="49"/>
      <c r="MQ31" s="49"/>
      <c r="MR31" s="49"/>
      <c r="MS31" s="49"/>
      <c r="MT31" s="49"/>
      <c r="MU31" s="49"/>
      <c r="MV31" s="49"/>
      <c r="MW31" s="49"/>
      <c r="MX31" s="49"/>
      <c r="MY31" s="49"/>
      <c r="MZ31" s="49"/>
      <c r="NA31" s="49"/>
      <c r="NB31" s="49"/>
      <c r="NC31" s="49"/>
      <c r="ND31" s="49"/>
      <c r="NE31" s="49"/>
      <c r="NF31" s="49"/>
      <c r="NG31" s="49"/>
      <c r="NH31" s="49"/>
      <c r="NI31" s="49"/>
    </row>
    <row r="32" spans="1:373" s="15" customFormat="1" outlineLevel="2" x14ac:dyDescent="0.15">
      <c r="B32" s="19"/>
      <c r="C32" s="18" t="s">
        <v>5</v>
      </c>
      <c r="D32" s="15" t="s">
        <v>144</v>
      </c>
      <c r="G32" s="22">
        <f>NETWORKDAYS(H32,I32,Holidays!$C$3:$C$53)</f>
        <v>17</v>
      </c>
      <c r="H32" s="37">
        <v>40924.333333333336</v>
      </c>
      <c r="I32" s="37">
        <v>40949.708333333336</v>
      </c>
      <c r="J32" s="35">
        <v>0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31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31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31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31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31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31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31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31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31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31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31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31"/>
      <c r="JC32" s="49"/>
      <c r="JD32" s="49"/>
      <c r="JE32" s="49"/>
      <c r="JF32" s="49"/>
      <c r="JG32" s="49"/>
      <c r="JH32" s="49"/>
      <c r="JI32" s="49"/>
      <c r="JJ32" s="49"/>
      <c r="JK32" s="49"/>
      <c r="JL32" s="49"/>
      <c r="JM32" s="49"/>
      <c r="JN32" s="49"/>
      <c r="JO32" s="49"/>
      <c r="JP32" s="49"/>
      <c r="JQ32" s="49"/>
      <c r="JR32" s="49"/>
      <c r="JS32" s="49"/>
      <c r="JT32" s="49"/>
      <c r="JU32" s="49"/>
      <c r="JV32" s="49"/>
      <c r="JW32" s="49"/>
      <c r="JX32" s="49"/>
      <c r="JY32" s="49"/>
      <c r="JZ32" s="49"/>
      <c r="KA32" s="49"/>
      <c r="KB32" s="49"/>
      <c r="KC32" s="49"/>
      <c r="KD32" s="49"/>
      <c r="KE32" s="49"/>
      <c r="KF32" s="49"/>
      <c r="KG32" s="49"/>
      <c r="KH32" s="49"/>
      <c r="KI32" s="49"/>
      <c r="KJ32" s="49"/>
      <c r="KK32" s="49"/>
      <c r="KL32" s="49"/>
      <c r="KM32" s="49"/>
      <c r="KN32" s="49"/>
      <c r="KO32" s="49"/>
      <c r="KP32" s="49"/>
      <c r="KQ32" s="49"/>
      <c r="KR32" s="49"/>
      <c r="KS32" s="49"/>
      <c r="KT32" s="49"/>
      <c r="KU32" s="49"/>
      <c r="KV32" s="49"/>
      <c r="KW32" s="49"/>
      <c r="KX32" s="49"/>
      <c r="KY32" s="49"/>
      <c r="KZ32" s="49"/>
      <c r="LA32" s="49"/>
      <c r="LB32" s="49"/>
      <c r="LC32" s="49"/>
      <c r="LD32" s="49"/>
      <c r="LE32" s="49"/>
      <c r="LF32" s="49"/>
      <c r="LG32" s="49"/>
      <c r="LH32" s="49"/>
      <c r="LI32" s="49"/>
      <c r="LJ32" s="49"/>
      <c r="LK32" s="49"/>
      <c r="LL32" s="49"/>
      <c r="LM32" s="49"/>
      <c r="LN32" s="49"/>
      <c r="LO32" s="49"/>
      <c r="LP32" s="49"/>
      <c r="LQ32" s="49"/>
      <c r="LR32" s="49"/>
      <c r="LS32" s="49"/>
      <c r="LT32" s="49"/>
      <c r="LU32" s="49"/>
      <c r="LV32" s="49"/>
      <c r="LW32" s="49"/>
      <c r="LX32" s="49"/>
      <c r="LY32" s="49"/>
      <c r="LZ32" s="49"/>
      <c r="MA32" s="49"/>
      <c r="MB32" s="49"/>
      <c r="MC32" s="49"/>
      <c r="MD32" s="49"/>
      <c r="ME32" s="49"/>
      <c r="MF32" s="49"/>
      <c r="MG32" s="49"/>
      <c r="MH32" s="49"/>
      <c r="MI32" s="49"/>
      <c r="MJ32" s="49"/>
      <c r="MK32" s="49"/>
      <c r="ML32" s="49"/>
      <c r="MM32" s="49"/>
      <c r="MN32" s="49"/>
      <c r="MO32" s="49"/>
      <c r="MP32" s="49"/>
      <c r="MQ32" s="49"/>
      <c r="MR32" s="49"/>
      <c r="MS32" s="49"/>
      <c r="MT32" s="49"/>
      <c r="MU32" s="49"/>
      <c r="MV32" s="49"/>
      <c r="MW32" s="49"/>
      <c r="MX32" s="49"/>
      <c r="MY32" s="49"/>
      <c r="MZ32" s="49"/>
      <c r="NA32" s="49"/>
      <c r="NB32" s="49"/>
      <c r="NC32" s="49"/>
      <c r="ND32" s="49"/>
      <c r="NE32" s="49"/>
      <c r="NF32" s="49"/>
      <c r="NG32" s="49"/>
      <c r="NH32" s="49"/>
      <c r="NI32" s="49"/>
    </row>
    <row r="33" spans="2:373" ht="3.75" customHeight="1" outlineLevel="3" x14ac:dyDescent="0.15">
      <c r="B33" s="4"/>
      <c r="C33" s="1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32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32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32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32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32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32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32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32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32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32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32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32"/>
      <c r="JC33" s="49"/>
      <c r="JD33" s="49"/>
      <c r="JE33" s="49"/>
      <c r="JF33" s="49"/>
      <c r="JG33" s="49"/>
      <c r="JH33" s="49"/>
      <c r="JI33" s="49"/>
      <c r="JJ33" s="49"/>
      <c r="JK33" s="49"/>
      <c r="JL33" s="49"/>
      <c r="JM33" s="49"/>
      <c r="JN33" s="49"/>
      <c r="JO33" s="49"/>
      <c r="JP33" s="49"/>
      <c r="JQ33" s="49"/>
      <c r="JR33" s="49"/>
      <c r="JS33" s="49"/>
      <c r="JT33" s="49"/>
      <c r="JU33" s="49"/>
      <c r="JV33" s="49"/>
      <c r="JW33" s="49"/>
      <c r="JX33" s="49"/>
      <c r="JY33" s="49"/>
      <c r="JZ33" s="49"/>
      <c r="KA33" s="49"/>
      <c r="KB33" s="49"/>
      <c r="KC33" s="49"/>
      <c r="KD33" s="49"/>
      <c r="KE33" s="49"/>
      <c r="KF33" s="49"/>
      <c r="KG33" s="49"/>
      <c r="KH33" s="49"/>
      <c r="KI33" s="49"/>
      <c r="KJ33" s="49"/>
      <c r="KK33" s="49"/>
      <c r="KL33" s="49"/>
      <c r="KM33" s="49"/>
      <c r="KN33" s="49"/>
      <c r="KO33" s="49"/>
      <c r="KP33" s="49"/>
      <c r="KQ33" s="49"/>
      <c r="KR33" s="49"/>
      <c r="KS33" s="49"/>
      <c r="KT33" s="49"/>
      <c r="KU33" s="49"/>
      <c r="KV33" s="49"/>
      <c r="KW33" s="49"/>
      <c r="KX33" s="49"/>
      <c r="KY33" s="49"/>
      <c r="KZ33" s="49"/>
      <c r="LA33" s="49"/>
      <c r="LB33" s="49"/>
      <c r="LC33" s="49"/>
      <c r="LD33" s="49"/>
      <c r="LE33" s="49"/>
      <c r="LF33" s="49"/>
      <c r="LG33" s="49"/>
      <c r="LH33" s="49"/>
      <c r="LI33" s="49"/>
      <c r="LJ33" s="49"/>
      <c r="LK33" s="49"/>
      <c r="LL33" s="49"/>
      <c r="LM33" s="49"/>
      <c r="LN33" s="49"/>
      <c r="LO33" s="49"/>
      <c r="LP33" s="49"/>
      <c r="LQ33" s="49"/>
      <c r="LR33" s="49"/>
      <c r="LS33" s="49"/>
      <c r="LT33" s="49"/>
      <c r="LU33" s="49"/>
      <c r="LV33" s="49"/>
      <c r="LW33" s="49"/>
      <c r="LX33" s="49"/>
      <c r="LY33" s="49"/>
      <c r="LZ33" s="49"/>
      <c r="MA33" s="49"/>
      <c r="MB33" s="49"/>
      <c r="MC33" s="49"/>
      <c r="MD33" s="49"/>
      <c r="ME33" s="49"/>
      <c r="MF33" s="49"/>
      <c r="MG33" s="49"/>
      <c r="MH33" s="49"/>
      <c r="MI33" s="49"/>
      <c r="MJ33" s="49"/>
      <c r="MK33" s="49"/>
      <c r="ML33" s="49"/>
      <c r="MM33" s="49"/>
      <c r="MN33" s="49"/>
      <c r="MO33" s="49"/>
      <c r="MP33" s="49"/>
      <c r="MQ33" s="49"/>
      <c r="MR33" s="49"/>
      <c r="MS33" s="49"/>
      <c r="MT33" s="49"/>
      <c r="MU33" s="49"/>
      <c r="MV33" s="49"/>
      <c r="MW33" s="49"/>
      <c r="MX33" s="49"/>
      <c r="MY33" s="49"/>
      <c r="MZ33" s="49"/>
      <c r="NA33" s="49"/>
      <c r="NB33" s="49"/>
      <c r="NC33" s="49"/>
      <c r="ND33" s="49"/>
      <c r="NE33" s="49"/>
      <c r="NF33" s="49"/>
      <c r="NG33" s="49"/>
      <c r="NH33" s="49"/>
      <c r="NI33" s="49"/>
    </row>
    <row r="34" spans="2:373" s="15" customFormat="1" outlineLevel="3" x14ac:dyDescent="0.15">
      <c r="B34" s="19"/>
      <c r="D34" s="18" t="s">
        <v>6</v>
      </c>
      <c r="E34" s="15" t="s">
        <v>144</v>
      </c>
      <c r="G34" s="22">
        <f>NETWORKDAYS(H34,I34,Holidays!$C$3:$C$53)</f>
        <v>17</v>
      </c>
      <c r="H34" s="37">
        <v>40924.333333333336</v>
      </c>
      <c r="I34" s="37">
        <v>40949.708333333336</v>
      </c>
      <c r="J34" s="35">
        <v>0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31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31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31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31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31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31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31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31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31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31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31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31"/>
      <c r="JC34" s="49"/>
      <c r="JD34" s="49"/>
      <c r="JE34" s="49"/>
      <c r="JF34" s="49"/>
      <c r="JG34" s="49"/>
      <c r="JH34" s="49"/>
      <c r="JI34" s="49"/>
      <c r="JJ34" s="49"/>
      <c r="JK34" s="49"/>
      <c r="JL34" s="49"/>
      <c r="JM34" s="49"/>
      <c r="JN34" s="49"/>
      <c r="JO34" s="49"/>
      <c r="JP34" s="49"/>
      <c r="JQ34" s="49"/>
      <c r="JR34" s="49"/>
      <c r="JS34" s="49"/>
      <c r="JT34" s="49"/>
      <c r="JU34" s="49"/>
      <c r="JV34" s="49"/>
      <c r="JW34" s="49"/>
      <c r="JX34" s="49"/>
      <c r="JY34" s="49"/>
      <c r="JZ34" s="49"/>
      <c r="KA34" s="49"/>
      <c r="KB34" s="49"/>
      <c r="KC34" s="49"/>
      <c r="KD34" s="49"/>
      <c r="KE34" s="49"/>
      <c r="KF34" s="49"/>
      <c r="KG34" s="49"/>
      <c r="KH34" s="49"/>
      <c r="KI34" s="49"/>
      <c r="KJ34" s="49"/>
      <c r="KK34" s="49"/>
      <c r="KL34" s="49"/>
      <c r="KM34" s="49"/>
      <c r="KN34" s="49"/>
      <c r="KO34" s="49"/>
      <c r="KP34" s="49"/>
      <c r="KQ34" s="49"/>
      <c r="KR34" s="49"/>
      <c r="KS34" s="49"/>
      <c r="KT34" s="49"/>
      <c r="KU34" s="49"/>
      <c r="KV34" s="49"/>
      <c r="KW34" s="49"/>
      <c r="KX34" s="49"/>
      <c r="KY34" s="49"/>
      <c r="KZ34" s="49"/>
      <c r="LA34" s="49"/>
      <c r="LB34" s="49"/>
      <c r="LC34" s="49"/>
      <c r="LD34" s="49"/>
      <c r="LE34" s="49"/>
      <c r="LF34" s="49"/>
      <c r="LG34" s="49"/>
      <c r="LH34" s="49"/>
      <c r="LI34" s="49"/>
      <c r="LJ34" s="49"/>
      <c r="LK34" s="49"/>
      <c r="LL34" s="49"/>
      <c r="LM34" s="49"/>
      <c r="LN34" s="49"/>
      <c r="LO34" s="49"/>
      <c r="LP34" s="49"/>
      <c r="LQ34" s="49"/>
      <c r="LR34" s="49"/>
      <c r="LS34" s="49"/>
      <c r="LT34" s="49"/>
      <c r="LU34" s="49"/>
      <c r="LV34" s="49"/>
      <c r="LW34" s="49"/>
      <c r="LX34" s="49"/>
      <c r="LY34" s="49"/>
      <c r="LZ34" s="49"/>
      <c r="MA34" s="49"/>
      <c r="MB34" s="49"/>
      <c r="MC34" s="49"/>
      <c r="MD34" s="49"/>
      <c r="ME34" s="49"/>
      <c r="MF34" s="49"/>
      <c r="MG34" s="49"/>
      <c r="MH34" s="49"/>
      <c r="MI34" s="49"/>
      <c r="MJ34" s="49"/>
      <c r="MK34" s="49"/>
      <c r="ML34" s="49"/>
      <c r="MM34" s="49"/>
      <c r="MN34" s="49"/>
      <c r="MO34" s="49"/>
      <c r="MP34" s="49"/>
      <c r="MQ34" s="49"/>
      <c r="MR34" s="49"/>
      <c r="MS34" s="49"/>
      <c r="MT34" s="49"/>
      <c r="MU34" s="49"/>
      <c r="MV34" s="49"/>
      <c r="MW34" s="49"/>
      <c r="MX34" s="49"/>
      <c r="MY34" s="49"/>
      <c r="MZ34" s="49"/>
      <c r="NA34" s="49"/>
      <c r="NB34" s="49"/>
      <c r="NC34" s="49"/>
      <c r="ND34" s="49"/>
      <c r="NE34" s="49"/>
      <c r="NF34" s="49"/>
      <c r="NG34" s="49"/>
      <c r="NH34" s="49"/>
      <c r="NI34" s="49"/>
    </row>
    <row r="35" spans="2:373" ht="3.75" customHeight="1" outlineLevel="3" x14ac:dyDescent="0.15">
      <c r="B35" s="4"/>
      <c r="D35" s="1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32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32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32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32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32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32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32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32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32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32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32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32"/>
      <c r="JC35" s="49"/>
      <c r="JD35" s="49"/>
      <c r="JE35" s="49"/>
      <c r="JF35" s="49"/>
      <c r="JG35" s="49"/>
      <c r="JH35" s="49"/>
      <c r="JI35" s="49"/>
      <c r="JJ35" s="49"/>
      <c r="JK35" s="49"/>
      <c r="JL35" s="49"/>
      <c r="JM35" s="49"/>
      <c r="JN35" s="49"/>
      <c r="JO35" s="49"/>
      <c r="JP35" s="49"/>
      <c r="JQ35" s="49"/>
      <c r="JR35" s="49"/>
      <c r="JS35" s="49"/>
      <c r="JT35" s="49"/>
      <c r="JU35" s="49"/>
      <c r="JV35" s="49"/>
      <c r="JW35" s="49"/>
      <c r="JX35" s="49"/>
      <c r="JY35" s="49"/>
      <c r="JZ35" s="49"/>
      <c r="KA35" s="49"/>
      <c r="KB35" s="49"/>
      <c r="KC35" s="49"/>
      <c r="KD35" s="49"/>
      <c r="KE35" s="49"/>
      <c r="KF35" s="49"/>
      <c r="KG35" s="49"/>
      <c r="KH35" s="49"/>
      <c r="KI35" s="49"/>
      <c r="KJ35" s="49"/>
      <c r="KK35" s="49"/>
      <c r="KL35" s="49"/>
      <c r="KM35" s="49"/>
      <c r="KN35" s="49"/>
      <c r="KO35" s="49"/>
      <c r="KP35" s="49"/>
      <c r="KQ35" s="49"/>
      <c r="KR35" s="49"/>
      <c r="KS35" s="49"/>
      <c r="KT35" s="49"/>
      <c r="KU35" s="49"/>
      <c r="KV35" s="49"/>
      <c r="KW35" s="49"/>
      <c r="KX35" s="49"/>
      <c r="KY35" s="49"/>
      <c r="KZ35" s="49"/>
      <c r="LA35" s="49"/>
      <c r="LB35" s="49"/>
      <c r="LC35" s="49"/>
      <c r="LD35" s="49"/>
      <c r="LE35" s="49"/>
      <c r="LF35" s="49"/>
      <c r="LG35" s="49"/>
      <c r="LH35" s="49"/>
      <c r="LI35" s="49"/>
      <c r="LJ35" s="49"/>
      <c r="LK35" s="49"/>
      <c r="LL35" s="49"/>
      <c r="LM35" s="49"/>
      <c r="LN35" s="49"/>
      <c r="LO35" s="49"/>
      <c r="LP35" s="49"/>
      <c r="LQ35" s="49"/>
      <c r="LR35" s="49"/>
      <c r="LS35" s="49"/>
      <c r="LT35" s="49"/>
      <c r="LU35" s="49"/>
      <c r="LV35" s="49"/>
      <c r="LW35" s="49"/>
      <c r="LX35" s="49"/>
      <c r="LY35" s="49"/>
      <c r="LZ35" s="49"/>
      <c r="MA35" s="49"/>
      <c r="MB35" s="49"/>
      <c r="MC35" s="49"/>
      <c r="MD35" s="49"/>
      <c r="ME35" s="49"/>
      <c r="MF35" s="49"/>
      <c r="MG35" s="49"/>
      <c r="MH35" s="49"/>
      <c r="MI35" s="49"/>
      <c r="MJ35" s="49"/>
      <c r="MK35" s="49"/>
      <c r="ML35" s="49"/>
      <c r="MM35" s="49"/>
      <c r="MN35" s="49"/>
      <c r="MO35" s="49"/>
      <c r="MP35" s="49"/>
      <c r="MQ35" s="49"/>
      <c r="MR35" s="49"/>
      <c r="MS35" s="49"/>
      <c r="MT35" s="49"/>
      <c r="MU35" s="49"/>
      <c r="MV35" s="49"/>
      <c r="MW35" s="49"/>
      <c r="MX35" s="49"/>
      <c r="MY35" s="49"/>
      <c r="MZ35" s="49"/>
      <c r="NA35" s="49"/>
      <c r="NB35" s="49"/>
      <c r="NC35" s="49"/>
      <c r="ND35" s="49"/>
      <c r="NE35" s="49"/>
      <c r="NF35" s="49"/>
      <c r="NG35" s="49"/>
      <c r="NH35" s="49"/>
      <c r="NI35" s="49"/>
    </row>
    <row r="36" spans="2:373" s="15" customFormat="1" outlineLevel="3" x14ac:dyDescent="0.15">
      <c r="B36" s="19"/>
      <c r="D36" s="18" t="s">
        <v>7</v>
      </c>
      <c r="E36" s="15" t="s">
        <v>144</v>
      </c>
      <c r="G36" s="22">
        <f>NETWORKDAYS(H36,I36,Holidays!$C$3:$C$53)</f>
        <v>17</v>
      </c>
      <c r="H36" s="37">
        <v>40924.333333333336</v>
      </c>
      <c r="I36" s="37">
        <v>40949.708333333336</v>
      </c>
      <c r="J36" s="35">
        <v>0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31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31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31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31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31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31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31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31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31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31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31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31"/>
      <c r="JC36" s="49"/>
      <c r="JD36" s="49"/>
      <c r="JE36" s="49"/>
      <c r="JF36" s="49"/>
      <c r="JG36" s="49"/>
      <c r="JH36" s="49"/>
      <c r="JI36" s="49"/>
      <c r="JJ36" s="49"/>
      <c r="JK36" s="49"/>
      <c r="JL36" s="49"/>
      <c r="JM36" s="49"/>
      <c r="JN36" s="49"/>
      <c r="JO36" s="49"/>
      <c r="JP36" s="49"/>
      <c r="JQ36" s="49"/>
      <c r="JR36" s="49"/>
      <c r="JS36" s="49"/>
      <c r="JT36" s="49"/>
      <c r="JU36" s="49"/>
      <c r="JV36" s="49"/>
      <c r="JW36" s="49"/>
      <c r="JX36" s="49"/>
      <c r="JY36" s="49"/>
      <c r="JZ36" s="49"/>
      <c r="KA36" s="49"/>
      <c r="KB36" s="49"/>
      <c r="KC36" s="49"/>
      <c r="KD36" s="49"/>
      <c r="KE36" s="49"/>
      <c r="KF36" s="49"/>
      <c r="KG36" s="49"/>
      <c r="KH36" s="49"/>
      <c r="KI36" s="49"/>
      <c r="KJ36" s="49"/>
      <c r="KK36" s="49"/>
      <c r="KL36" s="49"/>
      <c r="KM36" s="49"/>
      <c r="KN36" s="49"/>
      <c r="KO36" s="49"/>
      <c r="KP36" s="49"/>
      <c r="KQ36" s="49"/>
      <c r="KR36" s="49"/>
      <c r="KS36" s="49"/>
      <c r="KT36" s="49"/>
      <c r="KU36" s="49"/>
      <c r="KV36" s="49"/>
      <c r="KW36" s="49"/>
      <c r="KX36" s="49"/>
      <c r="KY36" s="49"/>
      <c r="KZ36" s="49"/>
      <c r="LA36" s="49"/>
      <c r="LB36" s="49"/>
      <c r="LC36" s="49"/>
      <c r="LD36" s="49"/>
      <c r="LE36" s="49"/>
      <c r="LF36" s="49"/>
      <c r="LG36" s="49"/>
      <c r="LH36" s="49"/>
      <c r="LI36" s="49"/>
      <c r="LJ36" s="49"/>
      <c r="LK36" s="49"/>
      <c r="LL36" s="49"/>
      <c r="LM36" s="49"/>
      <c r="LN36" s="49"/>
      <c r="LO36" s="49"/>
      <c r="LP36" s="49"/>
      <c r="LQ36" s="49"/>
      <c r="LR36" s="49"/>
      <c r="LS36" s="49"/>
      <c r="LT36" s="49"/>
      <c r="LU36" s="49"/>
      <c r="LV36" s="49"/>
      <c r="LW36" s="49"/>
      <c r="LX36" s="49"/>
      <c r="LY36" s="49"/>
      <c r="LZ36" s="49"/>
      <c r="MA36" s="49"/>
      <c r="MB36" s="49"/>
      <c r="MC36" s="49"/>
      <c r="MD36" s="49"/>
      <c r="ME36" s="49"/>
      <c r="MF36" s="49"/>
      <c r="MG36" s="49"/>
      <c r="MH36" s="49"/>
      <c r="MI36" s="49"/>
      <c r="MJ36" s="49"/>
      <c r="MK36" s="49"/>
      <c r="ML36" s="49"/>
      <c r="MM36" s="49"/>
      <c r="MN36" s="49"/>
      <c r="MO36" s="49"/>
      <c r="MP36" s="49"/>
      <c r="MQ36" s="49"/>
      <c r="MR36" s="49"/>
      <c r="MS36" s="49"/>
      <c r="MT36" s="49"/>
      <c r="MU36" s="49"/>
      <c r="MV36" s="49"/>
      <c r="MW36" s="49"/>
      <c r="MX36" s="49"/>
      <c r="MY36" s="49"/>
      <c r="MZ36" s="49"/>
      <c r="NA36" s="49"/>
      <c r="NB36" s="49"/>
      <c r="NC36" s="49"/>
      <c r="ND36" s="49"/>
      <c r="NE36" s="49"/>
      <c r="NF36" s="49"/>
      <c r="NG36" s="49"/>
      <c r="NH36" s="49"/>
      <c r="NI36" s="49"/>
    </row>
    <row r="37" spans="2:373" ht="3.75" customHeight="1" outlineLevel="1" x14ac:dyDescent="0.15">
      <c r="B37" s="4"/>
      <c r="D37" s="1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32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2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32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32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32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32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32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32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32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32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32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32"/>
      <c r="JC37" s="49"/>
      <c r="JD37" s="49"/>
      <c r="JE37" s="49"/>
      <c r="JF37" s="49"/>
      <c r="JG37" s="49"/>
      <c r="JH37" s="49"/>
      <c r="JI37" s="49"/>
      <c r="JJ37" s="49"/>
      <c r="JK37" s="49"/>
      <c r="JL37" s="49"/>
      <c r="JM37" s="49"/>
      <c r="JN37" s="49"/>
      <c r="JO37" s="49"/>
      <c r="JP37" s="49"/>
      <c r="JQ37" s="49"/>
      <c r="JR37" s="49"/>
      <c r="JS37" s="49"/>
      <c r="JT37" s="49"/>
      <c r="JU37" s="49"/>
      <c r="JV37" s="49"/>
      <c r="JW37" s="49"/>
      <c r="JX37" s="49"/>
      <c r="JY37" s="49"/>
      <c r="JZ37" s="49"/>
      <c r="KA37" s="49"/>
      <c r="KB37" s="49"/>
      <c r="KC37" s="49"/>
      <c r="KD37" s="49"/>
      <c r="KE37" s="49"/>
      <c r="KF37" s="49"/>
      <c r="KG37" s="49"/>
      <c r="KH37" s="49"/>
      <c r="KI37" s="49"/>
      <c r="KJ37" s="49"/>
      <c r="KK37" s="49"/>
      <c r="KL37" s="49"/>
      <c r="KM37" s="49"/>
      <c r="KN37" s="49"/>
      <c r="KO37" s="49"/>
      <c r="KP37" s="49"/>
      <c r="KQ37" s="49"/>
      <c r="KR37" s="49"/>
      <c r="KS37" s="49"/>
      <c r="KT37" s="49"/>
      <c r="KU37" s="49"/>
      <c r="KV37" s="49"/>
      <c r="KW37" s="49"/>
      <c r="KX37" s="49"/>
      <c r="KY37" s="49"/>
      <c r="KZ37" s="49"/>
      <c r="LA37" s="49"/>
      <c r="LB37" s="49"/>
      <c r="LC37" s="49"/>
      <c r="LD37" s="49"/>
      <c r="LE37" s="49"/>
      <c r="LF37" s="49"/>
      <c r="LG37" s="49"/>
      <c r="LH37" s="49"/>
      <c r="LI37" s="49"/>
      <c r="LJ37" s="49"/>
      <c r="LK37" s="49"/>
      <c r="LL37" s="49"/>
      <c r="LM37" s="49"/>
      <c r="LN37" s="49"/>
      <c r="LO37" s="49"/>
      <c r="LP37" s="49"/>
      <c r="LQ37" s="49"/>
      <c r="LR37" s="49"/>
      <c r="LS37" s="49"/>
      <c r="LT37" s="49"/>
      <c r="LU37" s="49"/>
      <c r="LV37" s="49"/>
      <c r="LW37" s="49"/>
      <c r="LX37" s="49"/>
      <c r="LY37" s="49"/>
      <c r="LZ37" s="49"/>
      <c r="MA37" s="49"/>
      <c r="MB37" s="49"/>
      <c r="MC37" s="49"/>
      <c r="MD37" s="49"/>
      <c r="ME37" s="49"/>
      <c r="MF37" s="49"/>
      <c r="MG37" s="49"/>
      <c r="MH37" s="49"/>
      <c r="MI37" s="49"/>
      <c r="MJ37" s="49"/>
      <c r="MK37" s="49"/>
      <c r="ML37" s="49"/>
      <c r="MM37" s="49"/>
      <c r="MN37" s="49"/>
      <c r="MO37" s="49"/>
      <c r="MP37" s="49"/>
      <c r="MQ37" s="49"/>
      <c r="MR37" s="49"/>
      <c r="MS37" s="49"/>
      <c r="MT37" s="49"/>
      <c r="MU37" s="49"/>
      <c r="MV37" s="49"/>
      <c r="MW37" s="49"/>
      <c r="MX37" s="49"/>
      <c r="MY37" s="49"/>
      <c r="MZ37" s="49"/>
      <c r="NA37" s="49"/>
      <c r="NB37" s="49"/>
      <c r="NC37" s="49"/>
      <c r="ND37" s="49"/>
      <c r="NE37" s="49"/>
      <c r="NF37" s="49"/>
      <c r="NG37" s="49"/>
      <c r="NH37" s="49"/>
      <c r="NI37" s="49"/>
    </row>
    <row r="38" spans="2:373" s="15" customFormat="1" outlineLevel="1" x14ac:dyDescent="0.15">
      <c r="B38" s="19">
        <v>2.2000000000000002</v>
      </c>
      <c r="C38" s="15" t="s">
        <v>144</v>
      </c>
      <c r="G38" s="22">
        <f>NETWORKDAYS(H38,I38,Holidays!$C$3:$C$53)</f>
        <v>10</v>
      </c>
      <c r="H38" s="37">
        <v>40938</v>
      </c>
      <c r="I38" s="37">
        <v>40949</v>
      </c>
      <c r="J38" s="35">
        <v>0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31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31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31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3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31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31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31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31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31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31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31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31"/>
      <c r="JC38" s="49"/>
      <c r="JD38" s="49"/>
      <c r="JE38" s="49"/>
      <c r="JF38" s="49"/>
      <c r="JG38" s="49"/>
      <c r="JH38" s="49"/>
      <c r="JI38" s="49"/>
      <c r="JJ38" s="49"/>
      <c r="JK38" s="49"/>
      <c r="JL38" s="49"/>
      <c r="JM38" s="49"/>
      <c r="JN38" s="49"/>
      <c r="JO38" s="49"/>
      <c r="JP38" s="49"/>
      <c r="JQ38" s="49"/>
      <c r="JR38" s="49"/>
      <c r="JS38" s="49"/>
      <c r="JT38" s="49"/>
      <c r="JU38" s="49"/>
      <c r="JV38" s="49"/>
      <c r="JW38" s="49"/>
      <c r="JX38" s="49"/>
      <c r="JY38" s="49"/>
      <c r="JZ38" s="49"/>
      <c r="KA38" s="49"/>
      <c r="KB38" s="49"/>
      <c r="KC38" s="49"/>
      <c r="KD38" s="49"/>
      <c r="KE38" s="49"/>
      <c r="KF38" s="49"/>
      <c r="KG38" s="49"/>
      <c r="KH38" s="49"/>
      <c r="KI38" s="49"/>
      <c r="KJ38" s="49"/>
      <c r="KK38" s="49"/>
      <c r="KL38" s="49"/>
      <c r="KM38" s="49"/>
      <c r="KN38" s="49"/>
      <c r="KO38" s="49"/>
      <c r="KP38" s="49"/>
      <c r="KQ38" s="49"/>
      <c r="KR38" s="49"/>
      <c r="KS38" s="49"/>
      <c r="KT38" s="49"/>
      <c r="KU38" s="49"/>
      <c r="KV38" s="49"/>
      <c r="KW38" s="49"/>
      <c r="KX38" s="49"/>
      <c r="KY38" s="49"/>
      <c r="KZ38" s="49"/>
      <c r="LA38" s="49"/>
      <c r="LB38" s="49"/>
      <c r="LC38" s="49"/>
      <c r="LD38" s="49"/>
      <c r="LE38" s="49"/>
      <c r="LF38" s="49"/>
      <c r="LG38" s="49"/>
      <c r="LH38" s="49"/>
      <c r="LI38" s="49"/>
      <c r="LJ38" s="49"/>
      <c r="LK38" s="49"/>
      <c r="LL38" s="49"/>
      <c r="LM38" s="49"/>
      <c r="LN38" s="49"/>
      <c r="LO38" s="49"/>
      <c r="LP38" s="49"/>
      <c r="LQ38" s="49"/>
      <c r="LR38" s="49"/>
      <c r="LS38" s="49"/>
      <c r="LT38" s="49"/>
      <c r="LU38" s="49"/>
      <c r="LV38" s="49"/>
      <c r="LW38" s="49"/>
      <c r="LX38" s="49"/>
      <c r="LY38" s="49"/>
      <c r="LZ38" s="49"/>
      <c r="MA38" s="49"/>
      <c r="MB38" s="49"/>
      <c r="MC38" s="49"/>
      <c r="MD38" s="49"/>
      <c r="ME38" s="49"/>
      <c r="MF38" s="49"/>
      <c r="MG38" s="49"/>
      <c r="MH38" s="49"/>
      <c r="MI38" s="49"/>
      <c r="MJ38" s="49"/>
      <c r="MK38" s="49"/>
      <c r="ML38" s="49"/>
      <c r="MM38" s="49"/>
      <c r="MN38" s="49"/>
      <c r="MO38" s="49"/>
      <c r="MP38" s="49"/>
      <c r="MQ38" s="49"/>
      <c r="MR38" s="49"/>
      <c r="MS38" s="49"/>
      <c r="MT38" s="49"/>
      <c r="MU38" s="49"/>
      <c r="MV38" s="49"/>
      <c r="MW38" s="49"/>
      <c r="MX38" s="49"/>
      <c r="MY38" s="49"/>
      <c r="MZ38" s="49"/>
      <c r="NA38" s="49"/>
      <c r="NB38" s="49"/>
      <c r="NC38" s="49"/>
      <c r="ND38" s="49"/>
      <c r="NE38" s="49"/>
      <c r="NF38" s="49"/>
      <c r="NG38" s="49"/>
      <c r="NH38" s="49"/>
      <c r="NI38" s="49"/>
    </row>
    <row r="39" spans="2:373" ht="3.75" customHeight="1" outlineLevel="1" x14ac:dyDescent="0.15">
      <c r="B39" s="4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32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32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32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32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32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32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32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32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32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32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32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32"/>
      <c r="JC39" s="49"/>
      <c r="JD39" s="49"/>
      <c r="JE39" s="49"/>
      <c r="JF39" s="49"/>
      <c r="JG39" s="49"/>
      <c r="JH39" s="49"/>
      <c r="JI39" s="49"/>
      <c r="JJ39" s="49"/>
      <c r="JK39" s="49"/>
      <c r="JL39" s="49"/>
      <c r="JM39" s="49"/>
      <c r="JN39" s="49"/>
      <c r="JO39" s="49"/>
      <c r="JP39" s="49"/>
      <c r="JQ39" s="49"/>
      <c r="JR39" s="49"/>
      <c r="JS39" s="49"/>
      <c r="JT39" s="49"/>
      <c r="JU39" s="49"/>
      <c r="JV39" s="49"/>
      <c r="JW39" s="49"/>
      <c r="JX39" s="49"/>
      <c r="JY39" s="49"/>
      <c r="JZ39" s="49"/>
      <c r="KA39" s="49"/>
      <c r="KB39" s="49"/>
      <c r="KC39" s="49"/>
      <c r="KD39" s="49"/>
      <c r="KE39" s="49"/>
      <c r="KF39" s="49"/>
      <c r="KG39" s="49"/>
      <c r="KH39" s="49"/>
      <c r="KI39" s="49"/>
      <c r="KJ39" s="49"/>
      <c r="KK39" s="49"/>
      <c r="KL39" s="49"/>
      <c r="KM39" s="49"/>
      <c r="KN39" s="49"/>
      <c r="KO39" s="49"/>
      <c r="KP39" s="49"/>
      <c r="KQ39" s="49"/>
      <c r="KR39" s="49"/>
      <c r="KS39" s="49"/>
      <c r="KT39" s="49"/>
      <c r="KU39" s="49"/>
      <c r="KV39" s="49"/>
      <c r="KW39" s="49"/>
      <c r="KX39" s="49"/>
      <c r="KY39" s="49"/>
      <c r="KZ39" s="49"/>
      <c r="LA39" s="49"/>
      <c r="LB39" s="49"/>
      <c r="LC39" s="49"/>
      <c r="LD39" s="49"/>
      <c r="LE39" s="49"/>
      <c r="LF39" s="49"/>
      <c r="LG39" s="49"/>
      <c r="LH39" s="49"/>
      <c r="LI39" s="49"/>
      <c r="LJ39" s="49"/>
      <c r="LK39" s="49"/>
      <c r="LL39" s="49"/>
      <c r="LM39" s="49"/>
      <c r="LN39" s="49"/>
      <c r="LO39" s="49"/>
      <c r="LP39" s="49"/>
      <c r="LQ39" s="49"/>
      <c r="LR39" s="49"/>
      <c r="LS39" s="49"/>
      <c r="LT39" s="49"/>
      <c r="LU39" s="49"/>
      <c r="LV39" s="49"/>
      <c r="LW39" s="49"/>
      <c r="LX39" s="49"/>
      <c r="LY39" s="49"/>
      <c r="LZ39" s="49"/>
      <c r="MA39" s="49"/>
      <c r="MB39" s="49"/>
      <c r="MC39" s="49"/>
      <c r="MD39" s="49"/>
      <c r="ME39" s="49"/>
      <c r="MF39" s="49"/>
      <c r="MG39" s="49"/>
      <c r="MH39" s="49"/>
      <c r="MI39" s="49"/>
      <c r="MJ39" s="49"/>
      <c r="MK39" s="49"/>
      <c r="ML39" s="49"/>
      <c r="MM39" s="49"/>
      <c r="MN39" s="49"/>
      <c r="MO39" s="49"/>
      <c r="MP39" s="49"/>
      <c r="MQ39" s="49"/>
      <c r="MR39" s="49"/>
      <c r="MS39" s="49"/>
      <c r="MT39" s="49"/>
      <c r="MU39" s="49"/>
      <c r="MV39" s="49"/>
      <c r="MW39" s="49"/>
      <c r="MX39" s="49"/>
      <c r="MY39" s="49"/>
      <c r="MZ39" s="49"/>
      <c r="NA39" s="49"/>
      <c r="NB39" s="49"/>
      <c r="NC39" s="49"/>
      <c r="ND39" s="49"/>
      <c r="NE39" s="49"/>
      <c r="NF39" s="49"/>
      <c r="NG39" s="49"/>
      <c r="NH39" s="49"/>
      <c r="NI39" s="49"/>
    </row>
    <row r="40" spans="2:373" s="15" customFormat="1" outlineLevel="1" x14ac:dyDescent="0.15">
      <c r="B40" s="19">
        <v>2.2999999999999998</v>
      </c>
      <c r="C40" s="15" t="s">
        <v>144</v>
      </c>
      <c r="G40" s="22">
        <f>NETWORKDAYS(H40,I40,Holidays!$C$3:$C$53)</f>
        <v>10</v>
      </c>
      <c r="H40" s="37">
        <v>40952</v>
      </c>
      <c r="I40" s="37">
        <v>40963</v>
      </c>
      <c r="J40" s="35">
        <v>0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31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31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31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31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31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31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31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31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31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31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31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31"/>
      <c r="JC40" s="49"/>
      <c r="JD40" s="49"/>
      <c r="JE40" s="49"/>
      <c r="JF40" s="49"/>
      <c r="JG40" s="49"/>
      <c r="JH40" s="49"/>
      <c r="JI40" s="49"/>
      <c r="JJ40" s="49"/>
      <c r="JK40" s="49"/>
      <c r="JL40" s="49"/>
      <c r="JM40" s="49"/>
      <c r="JN40" s="49"/>
      <c r="JO40" s="49"/>
      <c r="JP40" s="49"/>
      <c r="JQ40" s="49"/>
      <c r="JR40" s="49"/>
      <c r="JS40" s="49"/>
      <c r="JT40" s="49"/>
      <c r="JU40" s="49"/>
      <c r="JV40" s="49"/>
      <c r="JW40" s="49"/>
      <c r="JX40" s="49"/>
      <c r="JY40" s="49"/>
      <c r="JZ40" s="49"/>
      <c r="KA40" s="49"/>
      <c r="KB40" s="49"/>
      <c r="KC40" s="49"/>
      <c r="KD40" s="49"/>
      <c r="KE40" s="49"/>
      <c r="KF40" s="49"/>
      <c r="KG40" s="49"/>
      <c r="KH40" s="49"/>
      <c r="KI40" s="49"/>
      <c r="KJ40" s="49"/>
      <c r="KK40" s="49"/>
      <c r="KL40" s="49"/>
      <c r="KM40" s="49"/>
      <c r="KN40" s="49"/>
      <c r="KO40" s="49"/>
      <c r="KP40" s="49"/>
      <c r="KQ40" s="49"/>
      <c r="KR40" s="49"/>
      <c r="KS40" s="49"/>
      <c r="KT40" s="49"/>
      <c r="KU40" s="49"/>
      <c r="KV40" s="49"/>
      <c r="KW40" s="49"/>
      <c r="KX40" s="49"/>
      <c r="KY40" s="49"/>
      <c r="KZ40" s="49"/>
      <c r="LA40" s="49"/>
      <c r="LB40" s="49"/>
      <c r="LC40" s="49"/>
      <c r="LD40" s="49"/>
      <c r="LE40" s="49"/>
      <c r="LF40" s="49"/>
      <c r="LG40" s="49"/>
      <c r="LH40" s="49"/>
      <c r="LI40" s="49"/>
      <c r="LJ40" s="49"/>
      <c r="LK40" s="49"/>
      <c r="LL40" s="49"/>
      <c r="LM40" s="49"/>
      <c r="LN40" s="49"/>
      <c r="LO40" s="49"/>
      <c r="LP40" s="49"/>
      <c r="LQ40" s="49"/>
      <c r="LR40" s="49"/>
      <c r="LS40" s="49"/>
      <c r="LT40" s="49"/>
      <c r="LU40" s="49"/>
      <c r="LV40" s="49"/>
      <c r="LW40" s="49"/>
      <c r="LX40" s="49"/>
      <c r="LY40" s="49"/>
      <c r="LZ40" s="49"/>
      <c r="MA40" s="49"/>
      <c r="MB40" s="49"/>
      <c r="MC40" s="49"/>
      <c r="MD40" s="49"/>
      <c r="ME40" s="49"/>
      <c r="MF40" s="49"/>
      <c r="MG40" s="49"/>
      <c r="MH40" s="49"/>
      <c r="MI40" s="49"/>
      <c r="MJ40" s="49"/>
      <c r="MK40" s="49"/>
      <c r="ML40" s="49"/>
      <c r="MM40" s="49"/>
      <c r="MN40" s="49"/>
      <c r="MO40" s="49"/>
      <c r="MP40" s="49"/>
      <c r="MQ40" s="49"/>
      <c r="MR40" s="49"/>
      <c r="MS40" s="49"/>
      <c r="MT40" s="49"/>
      <c r="MU40" s="49"/>
      <c r="MV40" s="49"/>
      <c r="MW40" s="49"/>
      <c r="MX40" s="49"/>
      <c r="MY40" s="49"/>
      <c r="MZ40" s="49"/>
      <c r="NA40" s="49"/>
      <c r="NB40" s="49"/>
      <c r="NC40" s="49"/>
      <c r="ND40" s="49"/>
      <c r="NE40" s="49"/>
      <c r="NF40" s="49"/>
      <c r="NG40" s="49"/>
      <c r="NH40" s="49"/>
      <c r="NI40" s="49"/>
    </row>
    <row r="41" spans="2:373" ht="3.75" customHeight="1" outlineLevel="2" x14ac:dyDescent="0.15">
      <c r="B41" s="4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32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32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32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32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32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32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32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32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32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32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32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32"/>
      <c r="JC41" s="49"/>
      <c r="JD41" s="49"/>
      <c r="JE41" s="49"/>
      <c r="JF41" s="49"/>
      <c r="JG41" s="49"/>
      <c r="JH41" s="49"/>
      <c r="JI41" s="49"/>
      <c r="JJ41" s="49"/>
      <c r="JK41" s="49"/>
      <c r="JL41" s="49"/>
      <c r="JM41" s="49"/>
      <c r="JN41" s="49"/>
      <c r="JO41" s="49"/>
      <c r="JP41" s="49"/>
      <c r="JQ41" s="49"/>
      <c r="JR41" s="49"/>
      <c r="JS41" s="49"/>
      <c r="JT41" s="49"/>
      <c r="JU41" s="49"/>
      <c r="JV41" s="49"/>
      <c r="JW41" s="49"/>
      <c r="JX41" s="49"/>
      <c r="JY41" s="49"/>
      <c r="JZ41" s="49"/>
      <c r="KA41" s="49"/>
      <c r="KB41" s="49"/>
      <c r="KC41" s="49"/>
      <c r="KD41" s="49"/>
      <c r="KE41" s="49"/>
      <c r="KF41" s="49"/>
      <c r="KG41" s="49"/>
      <c r="KH41" s="49"/>
      <c r="KI41" s="49"/>
      <c r="KJ41" s="49"/>
      <c r="KK41" s="49"/>
      <c r="KL41" s="49"/>
      <c r="KM41" s="49"/>
      <c r="KN41" s="49"/>
      <c r="KO41" s="49"/>
      <c r="KP41" s="49"/>
      <c r="KQ41" s="49"/>
      <c r="KR41" s="49"/>
      <c r="KS41" s="49"/>
      <c r="KT41" s="49"/>
      <c r="KU41" s="49"/>
      <c r="KV41" s="49"/>
      <c r="KW41" s="49"/>
      <c r="KX41" s="49"/>
      <c r="KY41" s="49"/>
      <c r="KZ41" s="49"/>
      <c r="LA41" s="49"/>
      <c r="LB41" s="49"/>
      <c r="LC41" s="49"/>
      <c r="LD41" s="49"/>
      <c r="LE41" s="49"/>
      <c r="LF41" s="49"/>
      <c r="LG41" s="49"/>
      <c r="LH41" s="49"/>
      <c r="LI41" s="49"/>
      <c r="LJ41" s="49"/>
      <c r="LK41" s="49"/>
      <c r="LL41" s="49"/>
      <c r="LM41" s="49"/>
      <c r="LN41" s="49"/>
      <c r="LO41" s="49"/>
      <c r="LP41" s="49"/>
      <c r="LQ41" s="49"/>
      <c r="LR41" s="49"/>
      <c r="LS41" s="49"/>
      <c r="LT41" s="49"/>
      <c r="LU41" s="49"/>
      <c r="LV41" s="49"/>
      <c r="LW41" s="49"/>
      <c r="LX41" s="49"/>
      <c r="LY41" s="49"/>
      <c r="LZ41" s="49"/>
      <c r="MA41" s="49"/>
      <c r="MB41" s="49"/>
      <c r="MC41" s="49"/>
      <c r="MD41" s="49"/>
      <c r="ME41" s="49"/>
      <c r="MF41" s="49"/>
      <c r="MG41" s="49"/>
      <c r="MH41" s="49"/>
      <c r="MI41" s="49"/>
      <c r="MJ41" s="49"/>
      <c r="MK41" s="49"/>
      <c r="ML41" s="49"/>
      <c r="MM41" s="49"/>
      <c r="MN41" s="49"/>
      <c r="MO41" s="49"/>
      <c r="MP41" s="49"/>
      <c r="MQ41" s="49"/>
      <c r="MR41" s="49"/>
      <c r="MS41" s="49"/>
      <c r="MT41" s="49"/>
      <c r="MU41" s="49"/>
      <c r="MV41" s="49"/>
      <c r="MW41" s="49"/>
      <c r="MX41" s="49"/>
      <c r="MY41" s="49"/>
      <c r="MZ41" s="49"/>
      <c r="NA41" s="49"/>
      <c r="NB41" s="49"/>
      <c r="NC41" s="49"/>
      <c r="ND41" s="49"/>
      <c r="NE41" s="49"/>
      <c r="NF41" s="49"/>
      <c r="NG41" s="49"/>
      <c r="NH41" s="49"/>
      <c r="NI41" s="49"/>
    </row>
    <row r="42" spans="2:373" s="15" customFormat="1" outlineLevel="2" x14ac:dyDescent="0.15">
      <c r="B42" s="19"/>
      <c r="C42" s="18" t="s">
        <v>8</v>
      </c>
      <c r="D42" s="15" t="s">
        <v>144</v>
      </c>
      <c r="G42" s="22">
        <f>NETWORKDAYS(H42,I42,Holidays!$C$3:$C$53)</f>
        <v>10</v>
      </c>
      <c r="H42" s="37">
        <v>40952.333333333336</v>
      </c>
      <c r="I42" s="37">
        <v>40963.708333333336</v>
      </c>
      <c r="J42" s="35"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31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31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31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31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31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31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31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31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31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31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31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31"/>
      <c r="JC42" s="49"/>
      <c r="JD42" s="49"/>
      <c r="JE42" s="49"/>
      <c r="JF42" s="49"/>
      <c r="JG42" s="49"/>
      <c r="JH42" s="49"/>
      <c r="JI42" s="49"/>
      <c r="JJ42" s="49"/>
      <c r="JK42" s="49"/>
      <c r="JL42" s="49"/>
      <c r="JM42" s="49"/>
      <c r="JN42" s="49"/>
      <c r="JO42" s="49"/>
      <c r="JP42" s="49"/>
      <c r="JQ42" s="49"/>
      <c r="JR42" s="49"/>
      <c r="JS42" s="49"/>
      <c r="JT42" s="49"/>
      <c r="JU42" s="49"/>
      <c r="JV42" s="49"/>
      <c r="JW42" s="49"/>
      <c r="JX42" s="49"/>
      <c r="JY42" s="49"/>
      <c r="JZ42" s="49"/>
      <c r="KA42" s="49"/>
      <c r="KB42" s="49"/>
      <c r="KC42" s="49"/>
      <c r="KD42" s="49"/>
      <c r="KE42" s="49"/>
      <c r="KF42" s="49"/>
      <c r="KG42" s="49"/>
      <c r="KH42" s="49"/>
      <c r="KI42" s="49"/>
      <c r="KJ42" s="49"/>
      <c r="KK42" s="49"/>
      <c r="KL42" s="49"/>
      <c r="KM42" s="49"/>
      <c r="KN42" s="49"/>
      <c r="KO42" s="49"/>
      <c r="KP42" s="49"/>
      <c r="KQ42" s="49"/>
      <c r="KR42" s="49"/>
      <c r="KS42" s="49"/>
      <c r="KT42" s="49"/>
      <c r="KU42" s="49"/>
      <c r="KV42" s="49"/>
      <c r="KW42" s="49"/>
      <c r="KX42" s="49"/>
      <c r="KY42" s="49"/>
      <c r="KZ42" s="49"/>
      <c r="LA42" s="49"/>
      <c r="LB42" s="49"/>
      <c r="LC42" s="49"/>
      <c r="LD42" s="49"/>
      <c r="LE42" s="49"/>
      <c r="LF42" s="49"/>
      <c r="LG42" s="49"/>
      <c r="LH42" s="49"/>
      <c r="LI42" s="49"/>
      <c r="LJ42" s="49"/>
      <c r="LK42" s="49"/>
      <c r="LL42" s="49"/>
      <c r="LM42" s="49"/>
      <c r="LN42" s="49"/>
      <c r="LO42" s="49"/>
      <c r="LP42" s="49"/>
      <c r="LQ42" s="49"/>
      <c r="LR42" s="49"/>
      <c r="LS42" s="49"/>
      <c r="LT42" s="49"/>
      <c r="LU42" s="49"/>
      <c r="LV42" s="49"/>
      <c r="LW42" s="49"/>
      <c r="LX42" s="49"/>
      <c r="LY42" s="49"/>
      <c r="LZ42" s="49"/>
      <c r="MA42" s="49"/>
      <c r="MB42" s="49"/>
      <c r="MC42" s="49"/>
      <c r="MD42" s="49"/>
      <c r="ME42" s="49"/>
      <c r="MF42" s="49"/>
      <c r="MG42" s="49"/>
      <c r="MH42" s="49"/>
      <c r="MI42" s="49"/>
      <c r="MJ42" s="49"/>
      <c r="MK42" s="49"/>
      <c r="ML42" s="49"/>
      <c r="MM42" s="49"/>
      <c r="MN42" s="49"/>
      <c r="MO42" s="49"/>
      <c r="MP42" s="49"/>
      <c r="MQ42" s="49"/>
      <c r="MR42" s="49"/>
      <c r="MS42" s="49"/>
      <c r="MT42" s="49"/>
      <c r="MU42" s="49"/>
      <c r="MV42" s="49"/>
      <c r="MW42" s="49"/>
      <c r="MX42" s="49"/>
      <c r="MY42" s="49"/>
      <c r="MZ42" s="49"/>
      <c r="NA42" s="49"/>
      <c r="NB42" s="49"/>
      <c r="NC42" s="49"/>
      <c r="ND42" s="49"/>
      <c r="NE42" s="49"/>
      <c r="NF42" s="49"/>
      <c r="NG42" s="49"/>
      <c r="NH42" s="49"/>
      <c r="NI42" s="49"/>
    </row>
    <row r="43" spans="2:373" ht="3.75" customHeight="1" outlineLevel="2" x14ac:dyDescent="0.15">
      <c r="B43" s="4"/>
      <c r="C43" s="1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32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32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32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32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32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32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32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32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32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32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32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32"/>
      <c r="JC43" s="49"/>
      <c r="JD43" s="49"/>
      <c r="JE43" s="49"/>
      <c r="JF43" s="49"/>
      <c r="JG43" s="49"/>
      <c r="JH43" s="49"/>
      <c r="JI43" s="49"/>
      <c r="JJ43" s="49"/>
      <c r="JK43" s="49"/>
      <c r="JL43" s="49"/>
      <c r="JM43" s="49"/>
      <c r="JN43" s="49"/>
      <c r="JO43" s="49"/>
      <c r="JP43" s="49"/>
      <c r="JQ43" s="49"/>
      <c r="JR43" s="49"/>
      <c r="JS43" s="49"/>
      <c r="JT43" s="49"/>
      <c r="JU43" s="49"/>
      <c r="JV43" s="49"/>
      <c r="JW43" s="49"/>
      <c r="JX43" s="49"/>
      <c r="JY43" s="49"/>
      <c r="JZ43" s="49"/>
      <c r="KA43" s="49"/>
      <c r="KB43" s="49"/>
      <c r="KC43" s="49"/>
      <c r="KD43" s="49"/>
      <c r="KE43" s="49"/>
      <c r="KF43" s="49"/>
      <c r="KG43" s="49"/>
      <c r="KH43" s="49"/>
      <c r="KI43" s="49"/>
      <c r="KJ43" s="49"/>
      <c r="KK43" s="49"/>
      <c r="KL43" s="49"/>
      <c r="KM43" s="49"/>
      <c r="KN43" s="49"/>
      <c r="KO43" s="49"/>
      <c r="KP43" s="49"/>
      <c r="KQ43" s="49"/>
      <c r="KR43" s="49"/>
      <c r="KS43" s="49"/>
      <c r="KT43" s="49"/>
      <c r="KU43" s="49"/>
      <c r="KV43" s="49"/>
      <c r="KW43" s="49"/>
      <c r="KX43" s="49"/>
      <c r="KY43" s="49"/>
      <c r="KZ43" s="49"/>
      <c r="LA43" s="49"/>
      <c r="LB43" s="49"/>
      <c r="LC43" s="49"/>
      <c r="LD43" s="49"/>
      <c r="LE43" s="49"/>
      <c r="LF43" s="49"/>
      <c r="LG43" s="49"/>
      <c r="LH43" s="49"/>
      <c r="LI43" s="49"/>
      <c r="LJ43" s="49"/>
      <c r="LK43" s="49"/>
      <c r="LL43" s="49"/>
      <c r="LM43" s="49"/>
      <c r="LN43" s="49"/>
      <c r="LO43" s="49"/>
      <c r="LP43" s="49"/>
      <c r="LQ43" s="49"/>
      <c r="LR43" s="49"/>
      <c r="LS43" s="49"/>
      <c r="LT43" s="49"/>
      <c r="LU43" s="49"/>
      <c r="LV43" s="49"/>
      <c r="LW43" s="49"/>
      <c r="LX43" s="49"/>
      <c r="LY43" s="49"/>
      <c r="LZ43" s="49"/>
      <c r="MA43" s="49"/>
      <c r="MB43" s="49"/>
      <c r="MC43" s="49"/>
      <c r="MD43" s="49"/>
      <c r="ME43" s="49"/>
      <c r="MF43" s="49"/>
      <c r="MG43" s="49"/>
      <c r="MH43" s="49"/>
      <c r="MI43" s="49"/>
      <c r="MJ43" s="49"/>
      <c r="MK43" s="49"/>
      <c r="ML43" s="49"/>
      <c r="MM43" s="49"/>
      <c r="MN43" s="49"/>
      <c r="MO43" s="49"/>
      <c r="MP43" s="49"/>
      <c r="MQ43" s="49"/>
      <c r="MR43" s="49"/>
      <c r="MS43" s="49"/>
      <c r="MT43" s="49"/>
      <c r="MU43" s="49"/>
      <c r="MV43" s="49"/>
      <c r="MW43" s="49"/>
      <c r="MX43" s="49"/>
      <c r="MY43" s="49"/>
      <c r="MZ43" s="49"/>
      <c r="NA43" s="49"/>
      <c r="NB43" s="49"/>
      <c r="NC43" s="49"/>
      <c r="ND43" s="49"/>
      <c r="NE43" s="49"/>
      <c r="NF43" s="49"/>
      <c r="NG43" s="49"/>
      <c r="NH43" s="49"/>
      <c r="NI43" s="49"/>
    </row>
    <row r="44" spans="2:373" s="15" customFormat="1" outlineLevel="2" x14ac:dyDescent="0.15">
      <c r="B44" s="19"/>
      <c r="C44" s="18" t="s">
        <v>9</v>
      </c>
      <c r="D44" s="15" t="s">
        <v>144</v>
      </c>
      <c r="G44" s="22">
        <f>NETWORKDAYS(H44,I44,Holidays!$C$3:$C$53)</f>
        <v>10</v>
      </c>
      <c r="H44" s="37">
        <v>40952.333333333336</v>
      </c>
      <c r="I44" s="37">
        <v>40963.708333333336</v>
      </c>
      <c r="J44" s="35">
        <v>0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31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31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31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31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31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31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31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31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31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31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31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31"/>
      <c r="JC44" s="49"/>
      <c r="JD44" s="49"/>
      <c r="JE44" s="49"/>
      <c r="JF44" s="49"/>
      <c r="JG44" s="49"/>
      <c r="JH44" s="49"/>
      <c r="JI44" s="49"/>
      <c r="JJ44" s="49"/>
      <c r="JK44" s="49"/>
      <c r="JL44" s="49"/>
      <c r="JM44" s="49"/>
      <c r="JN44" s="49"/>
      <c r="JO44" s="49"/>
      <c r="JP44" s="49"/>
      <c r="JQ44" s="49"/>
      <c r="JR44" s="49"/>
      <c r="JS44" s="49"/>
      <c r="JT44" s="49"/>
      <c r="JU44" s="49"/>
      <c r="JV44" s="49"/>
      <c r="JW44" s="49"/>
      <c r="JX44" s="49"/>
      <c r="JY44" s="49"/>
      <c r="JZ44" s="49"/>
      <c r="KA44" s="49"/>
      <c r="KB44" s="49"/>
      <c r="KC44" s="49"/>
      <c r="KD44" s="49"/>
      <c r="KE44" s="49"/>
      <c r="KF44" s="49"/>
      <c r="KG44" s="49"/>
      <c r="KH44" s="49"/>
      <c r="KI44" s="49"/>
      <c r="KJ44" s="49"/>
      <c r="KK44" s="49"/>
      <c r="KL44" s="49"/>
      <c r="KM44" s="49"/>
      <c r="KN44" s="49"/>
      <c r="KO44" s="49"/>
      <c r="KP44" s="49"/>
      <c r="KQ44" s="49"/>
      <c r="KR44" s="49"/>
      <c r="KS44" s="49"/>
      <c r="KT44" s="49"/>
      <c r="KU44" s="49"/>
      <c r="KV44" s="49"/>
      <c r="KW44" s="49"/>
      <c r="KX44" s="49"/>
      <c r="KY44" s="49"/>
      <c r="KZ44" s="49"/>
      <c r="LA44" s="49"/>
      <c r="LB44" s="49"/>
      <c r="LC44" s="49"/>
      <c r="LD44" s="49"/>
      <c r="LE44" s="49"/>
      <c r="LF44" s="49"/>
      <c r="LG44" s="49"/>
      <c r="LH44" s="49"/>
      <c r="LI44" s="49"/>
      <c r="LJ44" s="49"/>
      <c r="LK44" s="49"/>
      <c r="LL44" s="49"/>
      <c r="LM44" s="49"/>
      <c r="LN44" s="49"/>
      <c r="LO44" s="49"/>
      <c r="LP44" s="49"/>
      <c r="LQ44" s="49"/>
      <c r="LR44" s="49"/>
      <c r="LS44" s="49"/>
      <c r="LT44" s="49"/>
      <c r="LU44" s="49"/>
      <c r="LV44" s="49"/>
      <c r="LW44" s="49"/>
      <c r="LX44" s="49"/>
      <c r="LY44" s="49"/>
      <c r="LZ44" s="49"/>
      <c r="MA44" s="49"/>
      <c r="MB44" s="49"/>
      <c r="MC44" s="49"/>
      <c r="MD44" s="49"/>
      <c r="ME44" s="49"/>
      <c r="MF44" s="49"/>
      <c r="MG44" s="49"/>
      <c r="MH44" s="49"/>
      <c r="MI44" s="49"/>
      <c r="MJ44" s="49"/>
      <c r="MK44" s="49"/>
      <c r="ML44" s="49"/>
      <c r="MM44" s="49"/>
      <c r="MN44" s="49"/>
      <c r="MO44" s="49"/>
      <c r="MP44" s="49"/>
      <c r="MQ44" s="49"/>
      <c r="MR44" s="49"/>
      <c r="MS44" s="49"/>
      <c r="MT44" s="49"/>
      <c r="MU44" s="49"/>
      <c r="MV44" s="49"/>
      <c r="MW44" s="49"/>
      <c r="MX44" s="49"/>
      <c r="MY44" s="49"/>
      <c r="MZ44" s="49"/>
      <c r="NA44" s="49"/>
      <c r="NB44" s="49"/>
      <c r="NC44" s="49"/>
      <c r="ND44" s="49"/>
      <c r="NE44" s="49"/>
      <c r="NF44" s="49"/>
      <c r="NG44" s="49"/>
      <c r="NH44" s="49"/>
      <c r="NI44" s="49"/>
    </row>
    <row r="45" spans="2:373" ht="3.75" customHeight="1" outlineLevel="2" x14ac:dyDescent="0.15">
      <c r="B45" s="4"/>
      <c r="C45" s="1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32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32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32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32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32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32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32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32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32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32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32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32"/>
      <c r="JC45" s="49"/>
      <c r="JD45" s="49"/>
      <c r="JE45" s="49"/>
      <c r="JF45" s="49"/>
      <c r="JG45" s="49"/>
      <c r="JH45" s="49"/>
      <c r="JI45" s="49"/>
      <c r="JJ45" s="49"/>
      <c r="JK45" s="49"/>
      <c r="JL45" s="49"/>
      <c r="JM45" s="49"/>
      <c r="JN45" s="49"/>
      <c r="JO45" s="49"/>
      <c r="JP45" s="49"/>
      <c r="JQ45" s="49"/>
      <c r="JR45" s="49"/>
      <c r="JS45" s="49"/>
      <c r="JT45" s="49"/>
      <c r="JU45" s="49"/>
      <c r="JV45" s="49"/>
      <c r="JW45" s="49"/>
      <c r="JX45" s="49"/>
      <c r="JY45" s="49"/>
      <c r="JZ45" s="49"/>
      <c r="KA45" s="49"/>
      <c r="KB45" s="49"/>
      <c r="KC45" s="49"/>
      <c r="KD45" s="49"/>
      <c r="KE45" s="49"/>
      <c r="KF45" s="49"/>
      <c r="KG45" s="49"/>
      <c r="KH45" s="49"/>
      <c r="KI45" s="49"/>
      <c r="KJ45" s="49"/>
      <c r="KK45" s="49"/>
      <c r="KL45" s="49"/>
      <c r="KM45" s="49"/>
      <c r="KN45" s="49"/>
      <c r="KO45" s="49"/>
      <c r="KP45" s="49"/>
      <c r="KQ45" s="49"/>
      <c r="KR45" s="49"/>
      <c r="KS45" s="49"/>
      <c r="KT45" s="49"/>
      <c r="KU45" s="49"/>
      <c r="KV45" s="49"/>
      <c r="KW45" s="49"/>
      <c r="KX45" s="49"/>
      <c r="KY45" s="49"/>
      <c r="KZ45" s="49"/>
      <c r="LA45" s="49"/>
      <c r="LB45" s="49"/>
      <c r="LC45" s="49"/>
      <c r="LD45" s="49"/>
      <c r="LE45" s="49"/>
      <c r="LF45" s="49"/>
      <c r="LG45" s="49"/>
      <c r="LH45" s="49"/>
      <c r="LI45" s="49"/>
      <c r="LJ45" s="49"/>
      <c r="LK45" s="49"/>
      <c r="LL45" s="49"/>
      <c r="LM45" s="49"/>
      <c r="LN45" s="49"/>
      <c r="LO45" s="49"/>
      <c r="LP45" s="49"/>
      <c r="LQ45" s="49"/>
      <c r="LR45" s="49"/>
      <c r="LS45" s="49"/>
      <c r="LT45" s="49"/>
      <c r="LU45" s="49"/>
      <c r="LV45" s="49"/>
      <c r="LW45" s="49"/>
      <c r="LX45" s="49"/>
      <c r="LY45" s="49"/>
      <c r="LZ45" s="49"/>
      <c r="MA45" s="49"/>
      <c r="MB45" s="49"/>
      <c r="MC45" s="49"/>
      <c r="MD45" s="49"/>
      <c r="ME45" s="49"/>
      <c r="MF45" s="49"/>
      <c r="MG45" s="49"/>
      <c r="MH45" s="49"/>
      <c r="MI45" s="49"/>
      <c r="MJ45" s="49"/>
      <c r="MK45" s="49"/>
      <c r="ML45" s="49"/>
      <c r="MM45" s="49"/>
      <c r="MN45" s="49"/>
      <c r="MO45" s="49"/>
      <c r="MP45" s="49"/>
      <c r="MQ45" s="49"/>
      <c r="MR45" s="49"/>
      <c r="MS45" s="49"/>
      <c r="MT45" s="49"/>
      <c r="MU45" s="49"/>
      <c r="MV45" s="49"/>
      <c r="MW45" s="49"/>
      <c r="MX45" s="49"/>
      <c r="MY45" s="49"/>
      <c r="MZ45" s="49"/>
      <c r="NA45" s="49"/>
      <c r="NB45" s="49"/>
      <c r="NC45" s="49"/>
      <c r="ND45" s="49"/>
      <c r="NE45" s="49"/>
      <c r="NF45" s="49"/>
      <c r="NG45" s="49"/>
      <c r="NH45" s="49"/>
      <c r="NI45" s="49"/>
    </row>
    <row r="46" spans="2:373" s="15" customFormat="1" outlineLevel="2" x14ac:dyDescent="0.15">
      <c r="B46" s="19"/>
      <c r="C46" s="18" t="s">
        <v>10</v>
      </c>
      <c r="D46" s="15" t="s">
        <v>144</v>
      </c>
      <c r="G46" s="22">
        <f>NETWORKDAYS(H46,I46,Holidays!$C$3:$C$53)</f>
        <v>10</v>
      </c>
      <c r="H46" s="37">
        <v>40952.333333333336</v>
      </c>
      <c r="I46" s="37">
        <v>40963.708333333336</v>
      </c>
      <c r="J46" s="35">
        <v>0</v>
      </c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31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31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31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31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31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31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31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31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31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31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31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31"/>
      <c r="JC46" s="49"/>
      <c r="JD46" s="49"/>
      <c r="JE46" s="49"/>
      <c r="JF46" s="49"/>
      <c r="JG46" s="49"/>
      <c r="JH46" s="49"/>
      <c r="JI46" s="49"/>
      <c r="JJ46" s="49"/>
      <c r="JK46" s="49"/>
      <c r="JL46" s="49"/>
      <c r="JM46" s="49"/>
      <c r="JN46" s="49"/>
      <c r="JO46" s="49"/>
      <c r="JP46" s="49"/>
      <c r="JQ46" s="49"/>
      <c r="JR46" s="49"/>
      <c r="JS46" s="49"/>
      <c r="JT46" s="49"/>
      <c r="JU46" s="49"/>
      <c r="JV46" s="49"/>
      <c r="JW46" s="49"/>
      <c r="JX46" s="49"/>
      <c r="JY46" s="49"/>
      <c r="JZ46" s="49"/>
      <c r="KA46" s="49"/>
      <c r="KB46" s="49"/>
      <c r="KC46" s="49"/>
      <c r="KD46" s="49"/>
      <c r="KE46" s="49"/>
      <c r="KF46" s="49"/>
      <c r="KG46" s="49"/>
      <c r="KH46" s="49"/>
      <c r="KI46" s="49"/>
      <c r="KJ46" s="49"/>
      <c r="KK46" s="49"/>
      <c r="KL46" s="49"/>
      <c r="KM46" s="49"/>
      <c r="KN46" s="49"/>
      <c r="KO46" s="49"/>
      <c r="KP46" s="49"/>
      <c r="KQ46" s="49"/>
      <c r="KR46" s="49"/>
      <c r="KS46" s="49"/>
      <c r="KT46" s="49"/>
      <c r="KU46" s="49"/>
      <c r="KV46" s="49"/>
      <c r="KW46" s="49"/>
      <c r="KX46" s="49"/>
      <c r="KY46" s="49"/>
      <c r="KZ46" s="49"/>
      <c r="LA46" s="49"/>
      <c r="LB46" s="49"/>
      <c r="LC46" s="49"/>
      <c r="LD46" s="49"/>
      <c r="LE46" s="49"/>
      <c r="LF46" s="49"/>
      <c r="LG46" s="49"/>
      <c r="LH46" s="49"/>
      <c r="LI46" s="49"/>
      <c r="LJ46" s="49"/>
      <c r="LK46" s="49"/>
      <c r="LL46" s="49"/>
      <c r="LM46" s="49"/>
      <c r="LN46" s="49"/>
      <c r="LO46" s="49"/>
      <c r="LP46" s="49"/>
      <c r="LQ46" s="49"/>
      <c r="LR46" s="49"/>
      <c r="LS46" s="49"/>
      <c r="LT46" s="49"/>
      <c r="LU46" s="49"/>
      <c r="LV46" s="49"/>
      <c r="LW46" s="49"/>
      <c r="LX46" s="49"/>
      <c r="LY46" s="49"/>
      <c r="LZ46" s="49"/>
      <c r="MA46" s="49"/>
      <c r="MB46" s="49"/>
      <c r="MC46" s="49"/>
      <c r="MD46" s="49"/>
      <c r="ME46" s="49"/>
      <c r="MF46" s="49"/>
      <c r="MG46" s="49"/>
      <c r="MH46" s="49"/>
      <c r="MI46" s="49"/>
      <c r="MJ46" s="49"/>
      <c r="MK46" s="49"/>
      <c r="ML46" s="49"/>
      <c r="MM46" s="49"/>
      <c r="MN46" s="49"/>
      <c r="MO46" s="49"/>
      <c r="MP46" s="49"/>
      <c r="MQ46" s="49"/>
      <c r="MR46" s="49"/>
      <c r="MS46" s="49"/>
      <c r="MT46" s="49"/>
      <c r="MU46" s="49"/>
      <c r="MV46" s="49"/>
      <c r="MW46" s="49"/>
      <c r="MX46" s="49"/>
      <c r="MY46" s="49"/>
      <c r="MZ46" s="49"/>
      <c r="NA46" s="49"/>
      <c r="NB46" s="49"/>
      <c r="NC46" s="49"/>
      <c r="ND46" s="49"/>
      <c r="NE46" s="49"/>
      <c r="NF46" s="49"/>
      <c r="NG46" s="49"/>
      <c r="NH46" s="49"/>
      <c r="NI46" s="49"/>
    </row>
    <row r="47" spans="2:373" ht="3.75" customHeight="1" outlineLevel="1" x14ac:dyDescent="0.15">
      <c r="B47" s="4"/>
      <c r="C47" s="1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32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32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32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32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32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32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32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32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32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32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32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32"/>
      <c r="JC47" s="49"/>
      <c r="JD47" s="49"/>
      <c r="JE47" s="49"/>
      <c r="JF47" s="49"/>
      <c r="JG47" s="49"/>
      <c r="JH47" s="49"/>
      <c r="JI47" s="49"/>
      <c r="JJ47" s="49"/>
      <c r="JK47" s="49"/>
      <c r="JL47" s="49"/>
      <c r="JM47" s="49"/>
      <c r="JN47" s="49"/>
      <c r="JO47" s="49"/>
      <c r="JP47" s="49"/>
      <c r="JQ47" s="49"/>
      <c r="JR47" s="49"/>
      <c r="JS47" s="49"/>
      <c r="JT47" s="49"/>
      <c r="JU47" s="49"/>
      <c r="JV47" s="49"/>
      <c r="JW47" s="49"/>
      <c r="JX47" s="49"/>
      <c r="JY47" s="49"/>
      <c r="JZ47" s="49"/>
      <c r="KA47" s="49"/>
      <c r="KB47" s="49"/>
      <c r="KC47" s="49"/>
      <c r="KD47" s="49"/>
      <c r="KE47" s="49"/>
      <c r="KF47" s="49"/>
      <c r="KG47" s="49"/>
      <c r="KH47" s="49"/>
      <c r="KI47" s="49"/>
      <c r="KJ47" s="49"/>
      <c r="KK47" s="49"/>
      <c r="KL47" s="49"/>
      <c r="KM47" s="49"/>
      <c r="KN47" s="49"/>
      <c r="KO47" s="49"/>
      <c r="KP47" s="49"/>
      <c r="KQ47" s="49"/>
      <c r="KR47" s="49"/>
      <c r="KS47" s="49"/>
      <c r="KT47" s="49"/>
      <c r="KU47" s="49"/>
      <c r="KV47" s="49"/>
      <c r="KW47" s="49"/>
      <c r="KX47" s="49"/>
      <c r="KY47" s="49"/>
      <c r="KZ47" s="49"/>
      <c r="LA47" s="49"/>
      <c r="LB47" s="49"/>
      <c r="LC47" s="49"/>
      <c r="LD47" s="49"/>
      <c r="LE47" s="49"/>
      <c r="LF47" s="49"/>
      <c r="LG47" s="49"/>
      <c r="LH47" s="49"/>
      <c r="LI47" s="49"/>
      <c r="LJ47" s="49"/>
      <c r="LK47" s="49"/>
      <c r="LL47" s="49"/>
      <c r="LM47" s="49"/>
      <c r="LN47" s="49"/>
      <c r="LO47" s="49"/>
      <c r="LP47" s="49"/>
      <c r="LQ47" s="49"/>
      <c r="LR47" s="49"/>
      <c r="LS47" s="49"/>
      <c r="LT47" s="49"/>
      <c r="LU47" s="49"/>
      <c r="LV47" s="49"/>
      <c r="LW47" s="49"/>
      <c r="LX47" s="49"/>
      <c r="LY47" s="49"/>
      <c r="LZ47" s="49"/>
      <c r="MA47" s="49"/>
      <c r="MB47" s="49"/>
      <c r="MC47" s="49"/>
      <c r="MD47" s="49"/>
      <c r="ME47" s="49"/>
      <c r="MF47" s="49"/>
      <c r="MG47" s="49"/>
      <c r="MH47" s="49"/>
      <c r="MI47" s="49"/>
      <c r="MJ47" s="49"/>
      <c r="MK47" s="49"/>
      <c r="ML47" s="49"/>
      <c r="MM47" s="49"/>
      <c r="MN47" s="49"/>
      <c r="MO47" s="49"/>
      <c r="MP47" s="49"/>
      <c r="MQ47" s="49"/>
      <c r="MR47" s="49"/>
      <c r="MS47" s="49"/>
      <c r="MT47" s="49"/>
      <c r="MU47" s="49"/>
      <c r="MV47" s="49"/>
      <c r="MW47" s="49"/>
      <c r="MX47" s="49"/>
      <c r="MY47" s="49"/>
      <c r="MZ47" s="49"/>
      <c r="NA47" s="49"/>
      <c r="NB47" s="49"/>
      <c r="NC47" s="49"/>
      <c r="ND47" s="49"/>
      <c r="NE47" s="49"/>
      <c r="NF47" s="49"/>
      <c r="NG47" s="49"/>
      <c r="NH47" s="49"/>
      <c r="NI47" s="49"/>
    </row>
    <row r="48" spans="2:373" s="15" customFormat="1" outlineLevel="1" x14ac:dyDescent="0.15">
      <c r="B48" s="19">
        <v>2.4</v>
      </c>
      <c r="C48" s="15" t="s">
        <v>144</v>
      </c>
      <c r="G48" s="22">
        <f>NETWORKDAYS(H48,I48,Holidays!$C$3:$C$53)</f>
        <v>52</v>
      </c>
      <c r="H48" s="37">
        <v>40924</v>
      </c>
      <c r="I48" s="37">
        <v>40998</v>
      </c>
      <c r="J48" s="35">
        <v>0</v>
      </c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31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31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31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31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31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31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31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31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31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31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31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31"/>
      <c r="JC48" s="49"/>
      <c r="JD48" s="49"/>
      <c r="JE48" s="49"/>
      <c r="JF48" s="49"/>
      <c r="JG48" s="49"/>
      <c r="JH48" s="49"/>
      <c r="JI48" s="49"/>
      <c r="JJ48" s="49"/>
      <c r="JK48" s="49"/>
      <c r="JL48" s="49"/>
      <c r="JM48" s="49"/>
      <c r="JN48" s="49"/>
      <c r="JO48" s="49"/>
      <c r="JP48" s="49"/>
      <c r="JQ48" s="49"/>
      <c r="JR48" s="49"/>
      <c r="JS48" s="49"/>
      <c r="JT48" s="49"/>
      <c r="JU48" s="49"/>
      <c r="JV48" s="49"/>
      <c r="JW48" s="49"/>
      <c r="JX48" s="49"/>
      <c r="JY48" s="49"/>
      <c r="JZ48" s="49"/>
      <c r="KA48" s="49"/>
      <c r="KB48" s="49"/>
      <c r="KC48" s="49"/>
      <c r="KD48" s="49"/>
      <c r="KE48" s="49"/>
      <c r="KF48" s="49"/>
      <c r="KG48" s="49"/>
      <c r="KH48" s="49"/>
      <c r="KI48" s="49"/>
      <c r="KJ48" s="49"/>
      <c r="KK48" s="49"/>
      <c r="KL48" s="49"/>
      <c r="KM48" s="49"/>
      <c r="KN48" s="49"/>
      <c r="KO48" s="49"/>
      <c r="KP48" s="49"/>
      <c r="KQ48" s="49"/>
      <c r="KR48" s="49"/>
      <c r="KS48" s="49"/>
      <c r="KT48" s="49"/>
      <c r="KU48" s="49"/>
      <c r="KV48" s="49"/>
      <c r="KW48" s="49"/>
      <c r="KX48" s="49"/>
      <c r="KY48" s="49"/>
      <c r="KZ48" s="49"/>
      <c r="LA48" s="49"/>
      <c r="LB48" s="49"/>
      <c r="LC48" s="49"/>
      <c r="LD48" s="49"/>
      <c r="LE48" s="49"/>
      <c r="LF48" s="49"/>
      <c r="LG48" s="49"/>
      <c r="LH48" s="49"/>
      <c r="LI48" s="49"/>
      <c r="LJ48" s="49"/>
      <c r="LK48" s="49"/>
      <c r="LL48" s="49"/>
      <c r="LM48" s="49"/>
      <c r="LN48" s="49"/>
      <c r="LO48" s="49"/>
      <c r="LP48" s="49"/>
      <c r="LQ48" s="49"/>
      <c r="LR48" s="49"/>
      <c r="LS48" s="49"/>
      <c r="LT48" s="49"/>
      <c r="LU48" s="49"/>
      <c r="LV48" s="49"/>
      <c r="LW48" s="49"/>
      <c r="LX48" s="49"/>
      <c r="LY48" s="49"/>
      <c r="LZ48" s="49"/>
      <c r="MA48" s="49"/>
      <c r="MB48" s="49"/>
      <c r="MC48" s="49"/>
      <c r="MD48" s="49"/>
      <c r="ME48" s="49"/>
      <c r="MF48" s="49"/>
      <c r="MG48" s="49"/>
      <c r="MH48" s="49"/>
      <c r="MI48" s="49"/>
      <c r="MJ48" s="49"/>
      <c r="MK48" s="49"/>
      <c r="ML48" s="49"/>
      <c r="MM48" s="49"/>
      <c r="MN48" s="49"/>
      <c r="MO48" s="49"/>
      <c r="MP48" s="49"/>
      <c r="MQ48" s="49"/>
      <c r="MR48" s="49"/>
      <c r="MS48" s="49"/>
      <c r="MT48" s="49"/>
      <c r="MU48" s="49"/>
      <c r="MV48" s="49"/>
      <c r="MW48" s="49"/>
      <c r="MX48" s="49"/>
      <c r="MY48" s="49"/>
      <c r="MZ48" s="49"/>
      <c r="NA48" s="49"/>
      <c r="NB48" s="49"/>
      <c r="NC48" s="49"/>
      <c r="ND48" s="49"/>
      <c r="NE48" s="49"/>
      <c r="NF48" s="49"/>
      <c r="NG48" s="49"/>
      <c r="NH48" s="49"/>
      <c r="NI48" s="49"/>
    </row>
    <row r="49" spans="2:373" ht="3.75" customHeight="1" outlineLevel="2" x14ac:dyDescent="0.15">
      <c r="B49" s="4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32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32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32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32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32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32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32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32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32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32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32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32"/>
      <c r="JC49" s="49"/>
      <c r="JD49" s="49"/>
      <c r="JE49" s="49"/>
      <c r="JF49" s="49"/>
      <c r="JG49" s="49"/>
      <c r="JH49" s="49"/>
      <c r="JI49" s="49"/>
      <c r="JJ49" s="49"/>
      <c r="JK49" s="49"/>
      <c r="JL49" s="49"/>
      <c r="JM49" s="49"/>
      <c r="JN49" s="49"/>
      <c r="JO49" s="49"/>
      <c r="JP49" s="49"/>
      <c r="JQ49" s="49"/>
      <c r="JR49" s="49"/>
      <c r="JS49" s="49"/>
      <c r="JT49" s="49"/>
      <c r="JU49" s="49"/>
      <c r="JV49" s="49"/>
      <c r="JW49" s="49"/>
      <c r="JX49" s="49"/>
      <c r="JY49" s="49"/>
      <c r="JZ49" s="49"/>
      <c r="KA49" s="49"/>
      <c r="KB49" s="49"/>
      <c r="KC49" s="49"/>
      <c r="KD49" s="49"/>
      <c r="KE49" s="49"/>
      <c r="KF49" s="49"/>
      <c r="KG49" s="49"/>
      <c r="KH49" s="49"/>
      <c r="KI49" s="49"/>
      <c r="KJ49" s="49"/>
      <c r="KK49" s="49"/>
      <c r="KL49" s="49"/>
      <c r="KM49" s="49"/>
      <c r="KN49" s="49"/>
      <c r="KO49" s="49"/>
      <c r="KP49" s="49"/>
      <c r="KQ49" s="49"/>
      <c r="KR49" s="49"/>
      <c r="KS49" s="49"/>
      <c r="KT49" s="49"/>
      <c r="KU49" s="49"/>
      <c r="KV49" s="49"/>
      <c r="KW49" s="49"/>
      <c r="KX49" s="49"/>
      <c r="KY49" s="49"/>
      <c r="KZ49" s="49"/>
      <c r="LA49" s="49"/>
      <c r="LB49" s="49"/>
      <c r="LC49" s="49"/>
      <c r="LD49" s="49"/>
      <c r="LE49" s="49"/>
      <c r="LF49" s="49"/>
      <c r="LG49" s="49"/>
      <c r="LH49" s="49"/>
      <c r="LI49" s="49"/>
      <c r="LJ49" s="49"/>
      <c r="LK49" s="49"/>
      <c r="LL49" s="49"/>
      <c r="LM49" s="49"/>
      <c r="LN49" s="49"/>
      <c r="LO49" s="49"/>
      <c r="LP49" s="49"/>
      <c r="LQ49" s="49"/>
      <c r="LR49" s="49"/>
      <c r="LS49" s="49"/>
      <c r="LT49" s="49"/>
      <c r="LU49" s="49"/>
      <c r="LV49" s="49"/>
      <c r="LW49" s="49"/>
      <c r="LX49" s="49"/>
      <c r="LY49" s="49"/>
      <c r="LZ49" s="49"/>
      <c r="MA49" s="49"/>
      <c r="MB49" s="49"/>
      <c r="MC49" s="49"/>
      <c r="MD49" s="49"/>
      <c r="ME49" s="49"/>
      <c r="MF49" s="49"/>
      <c r="MG49" s="49"/>
      <c r="MH49" s="49"/>
      <c r="MI49" s="49"/>
      <c r="MJ49" s="49"/>
      <c r="MK49" s="49"/>
      <c r="ML49" s="49"/>
      <c r="MM49" s="49"/>
      <c r="MN49" s="49"/>
      <c r="MO49" s="49"/>
      <c r="MP49" s="49"/>
      <c r="MQ49" s="49"/>
      <c r="MR49" s="49"/>
      <c r="MS49" s="49"/>
      <c r="MT49" s="49"/>
      <c r="MU49" s="49"/>
      <c r="MV49" s="49"/>
      <c r="MW49" s="49"/>
      <c r="MX49" s="49"/>
      <c r="MY49" s="49"/>
      <c r="MZ49" s="49"/>
      <c r="NA49" s="49"/>
      <c r="NB49" s="49"/>
      <c r="NC49" s="49"/>
      <c r="ND49" s="49"/>
      <c r="NE49" s="49"/>
      <c r="NF49" s="49"/>
      <c r="NG49" s="49"/>
      <c r="NH49" s="49"/>
      <c r="NI49" s="49"/>
    </row>
    <row r="50" spans="2:373" s="15" customFormat="1" outlineLevel="2" x14ac:dyDescent="0.15">
      <c r="B50" s="19"/>
      <c r="C50" s="18" t="s">
        <v>11</v>
      </c>
      <c r="D50" s="15" t="s">
        <v>144</v>
      </c>
      <c r="G50" s="22">
        <f>NETWORKDAYS(H50,I50,Holidays!$C$3:$C$53)</f>
        <v>32</v>
      </c>
      <c r="H50" s="37">
        <v>40924.333333333336</v>
      </c>
      <c r="I50" s="37">
        <v>40970.708333333336</v>
      </c>
      <c r="J50" s="35">
        <v>0</v>
      </c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31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31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31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31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31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31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31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31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31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31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31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31"/>
      <c r="JC50" s="49"/>
      <c r="JD50" s="49"/>
      <c r="JE50" s="49"/>
      <c r="JF50" s="49"/>
      <c r="JG50" s="49"/>
      <c r="JH50" s="49"/>
      <c r="JI50" s="49"/>
      <c r="JJ50" s="49"/>
      <c r="JK50" s="49"/>
      <c r="JL50" s="49"/>
      <c r="JM50" s="49"/>
      <c r="JN50" s="49"/>
      <c r="JO50" s="49"/>
      <c r="JP50" s="49"/>
      <c r="JQ50" s="49"/>
      <c r="JR50" s="49"/>
      <c r="JS50" s="49"/>
      <c r="JT50" s="49"/>
      <c r="JU50" s="49"/>
      <c r="JV50" s="49"/>
      <c r="JW50" s="49"/>
      <c r="JX50" s="49"/>
      <c r="JY50" s="49"/>
      <c r="JZ50" s="49"/>
      <c r="KA50" s="49"/>
      <c r="KB50" s="49"/>
      <c r="KC50" s="49"/>
      <c r="KD50" s="49"/>
      <c r="KE50" s="49"/>
      <c r="KF50" s="49"/>
      <c r="KG50" s="49"/>
      <c r="KH50" s="49"/>
      <c r="KI50" s="49"/>
      <c r="KJ50" s="49"/>
      <c r="KK50" s="49"/>
      <c r="KL50" s="49"/>
      <c r="KM50" s="49"/>
      <c r="KN50" s="49"/>
      <c r="KO50" s="49"/>
      <c r="KP50" s="49"/>
      <c r="KQ50" s="49"/>
      <c r="KR50" s="49"/>
      <c r="KS50" s="49"/>
      <c r="KT50" s="49"/>
      <c r="KU50" s="49"/>
      <c r="KV50" s="49"/>
      <c r="KW50" s="49"/>
      <c r="KX50" s="49"/>
      <c r="KY50" s="49"/>
      <c r="KZ50" s="49"/>
      <c r="LA50" s="49"/>
      <c r="LB50" s="49"/>
      <c r="LC50" s="49"/>
      <c r="LD50" s="49"/>
      <c r="LE50" s="49"/>
      <c r="LF50" s="49"/>
      <c r="LG50" s="49"/>
      <c r="LH50" s="49"/>
      <c r="LI50" s="49"/>
      <c r="LJ50" s="49"/>
      <c r="LK50" s="49"/>
      <c r="LL50" s="49"/>
      <c r="LM50" s="49"/>
      <c r="LN50" s="49"/>
      <c r="LO50" s="49"/>
      <c r="LP50" s="49"/>
      <c r="LQ50" s="49"/>
      <c r="LR50" s="49"/>
      <c r="LS50" s="49"/>
      <c r="LT50" s="49"/>
      <c r="LU50" s="49"/>
      <c r="LV50" s="49"/>
      <c r="LW50" s="49"/>
      <c r="LX50" s="49"/>
      <c r="LY50" s="49"/>
      <c r="LZ50" s="49"/>
      <c r="MA50" s="49"/>
      <c r="MB50" s="49"/>
      <c r="MC50" s="49"/>
      <c r="MD50" s="49"/>
      <c r="ME50" s="49"/>
      <c r="MF50" s="49"/>
      <c r="MG50" s="49"/>
      <c r="MH50" s="49"/>
      <c r="MI50" s="49"/>
      <c r="MJ50" s="49"/>
      <c r="MK50" s="49"/>
      <c r="ML50" s="49"/>
      <c r="MM50" s="49"/>
      <c r="MN50" s="49"/>
      <c r="MO50" s="49"/>
      <c r="MP50" s="49"/>
      <c r="MQ50" s="49"/>
      <c r="MR50" s="49"/>
      <c r="MS50" s="49"/>
      <c r="MT50" s="49"/>
      <c r="MU50" s="49"/>
      <c r="MV50" s="49"/>
      <c r="MW50" s="49"/>
      <c r="MX50" s="49"/>
      <c r="MY50" s="49"/>
      <c r="MZ50" s="49"/>
      <c r="NA50" s="49"/>
      <c r="NB50" s="49"/>
      <c r="NC50" s="49"/>
      <c r="ND50" s="49"/>
      <c r="NE50" s="49"/>
      <c r="NF50" s="49"/>
      <c r="NG50" s="49"/>
      <c r="NH50" s="49"/>
      <c r="NI50" s="49"/>
    </row>
    <row r="51" spans="2:373" ht="3.75" customHeight="1" outlineLevel="3" x14ac:dyDescent="0.15">
      <c r="B51" s="4"/>
      <c r="C51" s="1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32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32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32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32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32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32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32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32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32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32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32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32"/>
      <c r="JC51" s="49"/>
      <c r="JD51" s="49"/>
      <c r="JE51" s="49"/>
      <c r="JF51" s="49"/>
      <c r="JG51" s="49"/>
      <c r="JH51" s="49"/>
      <c r="JI51" s="49"/>
      <c r="JJ51" s="49"/>
      <c r="JK51" s="49"/>
      <c r="JL51" s="49"/>
      <c r="JM51" s="49"/>
      <c r="JN51" s="49"/>
      <c r="JO51" s="49"/>
      <c r="JP51" s="49"/>
      <c r="JQ51" s="49"/>
      <c r="JR51" s="49"/>
      <c r="JS51" s="49"/>
      <c r="JT51" s="49"/>
      <c r="JU51" s="49"/>
      <c r="JV51" s="49"/>
      <c r="JW51" s="49"/>
      <c r="JX51" s="49"/>
      <c r="JY51" s="49"/>
      <c r="JZ51" s="49"/>
      <c r="KA51" s="49"/>
      <c r="KB51" s="49"/>
      <c r="KC51" s="49"/>
      <c r="KD51" s="49"/>
      <c r="KE51" s="49"/>
      <c r="KF51" s="49"/>
      <c r="KG51" s="49"/>
      <c r="KH51" s="49"/>
      <c r="KI51" s="49"/>
      <c r="KJ51" s="49"/>
      <c r="KK51" s="49"/>
      <c r="KL51" s="49"/>
      <c r="KM51" s="49"/>
      <c r="KN51" s="49"/>
      <c r="KO51" s="49"/>
      <c r="KP51" s="49"/>
      <c r="KQ51" s="49"/>
      <c r="KR51" s="49"/>
      <c r="KS51" s="49"/>
      <c r="KT51" s="49"/>
      <c r="KU51" s="49"/>
      <c r="KV51" s="49"/>
      <c r="KW51" s="49"/>
      <c r="KX51" s="49"/>
      <c r="KY51" s="49"/>
      <c r="KZ51" s="49"/>
      <c r="LA51" s="49"/>
      <c r="LB51" s="49"/>
      <c r="LC51" s="49"/>
      <c r="LD51" s="49"/>
      <c r="LE51" s="49"/>
      <c r="LF51" s="49"/>
      <c r="LG51" s="49"/>
      <c r="LH51" s="49"/>
      <c r="LI51" s="49"/>
      <c r="LJ51" s="49"/>
      <c r="LK51" s="49"/>
      <c r="LL51" s="49"/>
      <c r="LM51" s="49"/>
      <c r="LN51" s="49"/>
      <c r="LO51" s="49"/>
      <c r="LP51" s="49"/>
      <c r="LQ51" s="49"/>
      <c r="LR51" s="49"/>
      <c r="LS51" s="49"/>
      <c r="LT51" s="49"/>
      <c r="LU51" s="49"/>
      <c r="LV51" s="49"/>
      <c r="LW51" s="49"/>
      <c r="LX51" s="49"/>
      <c r="LY51" s="49"/>
      <c r="LZ51" s="49"/>
      <c r="MA51" s="49"/>
      <c r="MB51" s="49"/>
      <c r="MC51" s="49"/>
      <c r="MD51" s="49"/>
      <c r="ME51" s="49"/>
      <c r="MF51" s="49"/>
      <c r="MG51" s="49"/>
      <c r="MH51" s="49"/>
      <c r="MI51" s="49"/>
      <c r="MJ51" s="49"/>
      <c r="MK51" s="49"/>
      <c r="ML51" s="49"/>
      <c r="MM51" s="49"/>
      <c r="MN51" s="49"/>
      <c r="MO51" s="49"/>
      <c r="MP51" s="49"/>
      <c r="MQ51" s="49"/>
      <c r="MR51" s="49"/>
      <c r="MS51" s="49"/>
      <c r="MT51" s="49"/>
      <c r="MU51" s="49"/>
      <c r="MV51" s="49"/>
      <c r="MW51" s="49"/>
      <c r="MX51" s="49"/>
      <c r="MY51" s="49"/>
      <c r="MZ51" s="49"/>
      <c r="NA51" s="49"/>
      <c r="NB51" s="49"/>
      <c r="NC51" s="49"/>
      <c r="ND51" s="49"/>
      <c r="NE51" s="49"/>
      <c r="NF51" s="49"/>
      <c r="NG51" s="49"/>
      <c r="NH51" s="49"/>
      <c r="NI51" s="49"/>
    </row>
    <row r="52" spans="2:373" s="15" customFormat="1" outlineLevel="3" x14ac:dyDescent="0.15">
      <c r="B52" s="19"/>
      <c r="D52" s="18" t="s">
        <v>12</v>
      </c>
      <c r="E52" s="15" t="s">
        <v>144</v>
      </c>
      <c r="G52" s="22">
        <f>NETWORKDAYS(H52,I52,Holidays!$C$3:$C$53)</f>
        <v>17</v>
      </c>
      <c r="H52" s="37">
        <v>40924.333333333336</v>
      </c>
      <c r="I52" s="37">
        <v>40949.708333333336</v>
      </c>
      <c r="J52" s="35">
        <v>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31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31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31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31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31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31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31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31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31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31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31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31"/>
      <c r="JC52" s="49"/>
      <c r="JD52" s="49"/>
      <c r="JE52" s="49"/>
      <c r="JF52" s="49"/>
      <c r="JG52" s="49"/>
      <c r="JH52" s="49"/>
      <c r="JI52" s="49"/>
      <c r="JJ52" s="49"/>
      <c r="JK52" s="49"/>
      <c r="JL52" s="49"/>
      <c r="JM52" s="49"/>
      <c r="JN52" s="49"/>
      <c r="JO52" s="49"/>
      <c r="JP52" s="49"/>
      <c r="JQ52" s="49"/>
      <c r="JR52" s="49"/>
      <c r="JS52" s="49"/>
      <c r="JT52" s="49"/>
      <c r="JU52" s="49"/>
      <c r="JV52" s="49"/>
      <c r="JW52" s="49"/>
      <c r="JX52" s="49"/>
      <c r="JY52" s="49"/>
      <c r="JZ52" s="49"/>
      <c r="KA52" s="49"/>
      <c r="KB52" s="49"/>
      <c r="KC52" s="49"/>
      <c r="KD52" s="49"/>
      <c r="KE52" s="49"/>
      <c r="KF52" s="49"/>
      <c r="KG52" s="49"/>
      <c r="KH52" s="49"/>
      <c r="KI52" s="49"/>
      <c r="KJ52" s="49"/>
      <c r="KK52" s="49"/>
      <c r="KL52" s="49"/>
      <c r="KM52" s="49"/>
      <c r="KN52" s="49"/>
      <c r="KO52" s="49"/>
      <c r="KP52" s="49"/>
      <c r="KQ52" s="49"/>
      <c r="KR52" s="49"/>
      <c r="KS52" s="49"/>
      <c r="KT52" s="49"/>
      <c r="KU52" s="49"/>
      <c r="KV52" s="49"/>
      <c r="KW52" s="49"/>
      <c r="KX52" s="49"/>
      <c r="KY52" s="49"/>
      <c r="KZ52" s="49"/>
      <c r="LA52" s="49"/>
      <c r="LB52" s="49"/>
      <c r="LC52" s="49"/>
      <c r="LD52" s="49"/>
      <c r="LE52" s="49"/>
      <c r="LF52" s="49"/>
      <c r="LG52" s="49"/>
      <c r="LH52" s="49"/>
      <c r="LI52" s="49"/>
      <c r="LJ52" s="49"/>
      <c r="LK52" s="49"/>
      <c r="LL52" s="49"/>
      <c r="LM52" s="49"/>
      <c r="LN52" s="49"/>
      <c r="LO52" s="49"/>
      <c r="LP52" s="49"/>
      <c r="LQ52" s="49"/>
      <c r="LR52" s="49"/>
      <c r="LS52" s="49"/>
      <c r="LT52" s="49"/>
      <c r="LU52" s="49"/>
      <c r="LV52" s="49"/>
      <c r="LW52" s="49"/>
      <c r="LX52" s="49"/>
      <c r="LY52" s="49"/>
      <c r="LZ52" s="49"/>
      <c r="MA52" s="49"/>
      <c r="MB52" s="49"/>
      <c r="MC52" s="49"/>
      <c r="MD52" s="49"/>
      <c r="ME52" s="49"/>
      <c r="MF52" s="49"/>
      <c r="MG52" s="49"/>
      <c r="MH52" s="49"/>
      <c r="MI52" s="49"/>
      <c r="MJ52" s="49"/>
      <c r="MK52" s="49"/>
      <c r="ML52" s="49"/>
      <c r="MM52" s="49"/>
      <c r="MN52" s="49"/>
      <c r="MO52" s="49"/>
      <c r="MP52" s="49"/>
      <c r="MQ52" s="49"/>
      <c r="MR52" s="49"/>
      <c r="MS52" s="49"/>
      <c r="MT52" s="49"/>
      <c r="MU52" s="49"/>
      <c r="MV52" s="49"/>
      <c r="MW52" s="49"/>
      <c r="MX52" s="49"/>
      <c r="MY52" s="49"/>
      <c r="MZ52" s="49"/>
      <c r="NA52" s="49"/>
      <c r="NB52" s="49"/>
      <c r="NC52" s="49"/>
      <c r="ND52" s="49"/>
      <c r="NE52" s="49"/>
      <c r="NF52" s="49"/>
      <c r="NG52" s="49"/>
      <c r="NH52" s="49"/>
      <c r="NI52" s="49"/>
    </row>
    <row r="53" spans="2:373" ht="3.75" customHeight="1" outlineLevel="3" x14ac:dyDescent="0.15">
      <c r="B53" s="4"/>
      <c r="D53" s="1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32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32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32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32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32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32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32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32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32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32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32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32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</row>
    <row r="54" spans="2:373" s="15" customFormat="1" outlineLevel="3" x14ac:dyDescent="0.15">
      <c r="B54" s="19"/>
      <c r="D54" s="18" t="s">
        <v>13</v>
      </c>
      <c r="E54" s="15" t="s">
        <v>144</v>
      </c>
      <c r="G54" s="22">
        <f>NETWORKDAYS(H54,I54,Holidays!$C$3:$C$53)</f>
        <v>5</v>
      </c>
      <c r="H54" s="37">
        <v>40966.333333333336</v>
      </c>
      <c r="I54" s="37">
        <v>40970.708333333336</v>
      </c>
      <c r="J54" s="35">
        <v>0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31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31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31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31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31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31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31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31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31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31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31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31"/>
      <c r="JC54" s="49"/>
      <c r="JD54" s="49"/>
      <c r="JE54" s="49"/>
      <c r="JF54" s="49"/>
      <c r="JG54" s="49"/>
      <c r="JH54" s="49"/>
      <c r="JI54" s="49"/>
      <c r="JJ54" s="49"/>
      <c r="JK54" s="49"/>
      <c r="JL54" s="49"/>
      <c r="JM54" s="49"/>
      <c r="JN54" s="49"/>
      <c r="JO54" s="49"/>
      <c r="JP54" s="49"/>
      <c r="JQ54" s="49"/>
      <c r="JR54" s="49"/>
      <c r="JS54" s="49"/>
      <c r="JT54" s="49"/>
      <c r="JU54" s="49"/>
      <c r="JV54" s="49"/>
      <c r="JW54" s="49"/>
      <c r="JX54" s="49"/>
      <c r="JY54" s="49"/>
      <c r="JZ54" s="49"/>
      <c r="KA54" s="49"/>
      <c r="KB54" s="49"/>
      <c r="KC54" s="49"/>
      <c r="KD54" s="49"/>
      <c r="KE54" s="49"/>
      <c r="KF54" s="49"/>
      <c r="KG54" s="49"/>
      <c r="KH54" s="49"/>
      <c r="KI54" s="49"/>
      <c r="KJ54" s="49"/>
      <c r="KK54" s="49"/>
      <c r="KL54" s="49"/>
      <c r="KM54" s="49"/>
      <c r="KN54" s="49"/>
      <c r="KO54" s="49"/>
      <c r="KP54" s="49"/>
      <c r="KQ54" s="49"/>
      <c r="KR54" s="49"/>
      <c r="KS54" s="49"/>
      <c r="KT54" s="49"/>
      <c r="KU54" s="49"/>
      <c r="KV54" s="49"/>
      <c r="KW54" s="49"/>
      <c r="KX54" s="49"/>
      <c r="KY54" s="49"/>
      <c r="KZ54" s="49"/>
      <c r="LA54" s="49"/>
      <c r="LB54" s="49"/>
      <c r="LC54" s="49"/>
      <c r="LD54" s="49"/>
      <c r="LE54" s="49"/>
      <c r="LF54" s="49"/>
      <c r="LG54" s="49"/>
      <c r="LH54" s="49"/>
      <c r="LI54" s="49"/>
      <c r="LJ54" s="49"/>
      <c r="LK54" s="49"/>
      <c r="LL54" s="49"/>
      <c r="LM54" s="49"/>
      <c r="LN54" s="49"/>
      <c r="LO54" s="49"/>
      <c r="LP54" s="49"/>
      <c r="LQ54" s="49"/>
      <c r="LR54" s="49"/>
      <c r="LS54" s="49"/>
      <c r="LT54" s="49"/>
      <c r="LU54" s="49"/>
      <c r="LV54" s="49"/>
      <c r="LW54" s="49"/>
      <c r="LX54" s="49"/>
      <c r="LY54" s="49"/>
      <c r="LZ54" s="49"/>
      <c r="MA54" s="49"/>
      <c r="MB54" s="49"/>
      <c r="MC54" s="49"/>
      <c r="MD54" s="49"/>
      <c r="ME54" s="49"/>
      <c r="MF54" s="49"/>
      <c r="MG54" s="49"/>
      <c r="MH54" s="49"/>
      <c r="MI54" s="49"/>
      <c r="MJ54" s="49"/>
      <c r="MK54" s="49"/>
      <c r="ML54" s="49"/>
      <c r="MM54" s="49"/>
      <c r="MN54" s="49"/>
      <c r="MO54" s="49"/>
      <c r="MP54" s="49"/>
      <c r="MQ54" s="49"/>
      <c r="MR54" s="49"/>
      <c r="MS54" s="49"/>
      <c r="MT54" s="49"/>
      <c r="MU54" s="49"/>
      <c r="MV54" s="49"/>
      <c r="MW54" s="49"/>
      <c r="MX54" s="49"/>
      <c r="MY54" s="49"/>
      <c r="MZ54" s="49"/>
      <c r="NA54" s="49"/>
      <c r="NB54" s="49"/>
      <c r="NC54" s="49"/>
      <c r="ND54" s="49"/>
      <c r="NE54" s="49"/>
      <c r="NF54" s="49"/>
      <c r="NG54" s="49"/>
      <c r="NH54" s="49"/>
      <c r="NI54" s="49"/>
    </row>
    <row r="55" spans="2:373" ht="3.75" customHeight="1" outlineLevel="2" x14ac:dyDescent="0.15">
      <c r="B55" s="4"/>
      <c r="D55" s="1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32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32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32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32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32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32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32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32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32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32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32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32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</row>
    <row r="56" spans="2:373" s="15" customFormat="1" outlineLevel="2" x14ac:dyDescent="0.15">
      <c r="B56" s="19"/>
      <c r="C56" s="18" t="s">
        <v>14</v>
      </c>
      <c r="D56" s="15" t="s">
        <v>144</v>
      </c>
      <c r="G56" s="22">
        <f>NETWORKDAYS(H56,I56,Holidays!$C$3:$C$53)</f>
        <v>20</v>
      </c>
      <c r="H56" s="37">
        <v>40966.333333333336</v>
      </c>
      <c r="I56" s="37">
        <v>40991.708333333336</v>
      </c>
      <c r="J56" s="35">
        <v>0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31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31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31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31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31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31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31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31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31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31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31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31"/>
      <c r="JC56" s="49"/>
      <c r="JD56" s="49"/>
      <c r="JE56" s="49"/>
      <c r="JF56" s="49"/>
      <c r="JG56" s="49"/>
      <c r="JH56" s="49"/>
      <c r="JI56" s="49"/>
      <c r="JJ56" s="49"/>
      <c r="JK56" s="49"/>
      <c r="JL56" s="49"/>
      <c r="JM56" s="49"/>
      <c r="JN56" s="49"/>
      <c r="JO56" s="49"/>
      <c r="JP56" s="49"/>
      <c r="JQ56" s="49"/>
      <c r="JR56" s="49"/>
      <c r="JS56" s="49"/>
      <c r="JT56" s="49"/>
      <c r="JU56" s="49"/>
      <c r="JV56" s="49"/>
      <c r="JW56" s="49"/>
      <c r="JX56" s="49"/>
      <c r="JY56" s="49"/>
      <c r="JZ56" s="49"/>
      <c r="KA56" s="49"/>
      <c r="KB56" s="49"/>
      <c r="KC56" s="49"/>
      <c r="KD56" s="49"/>
      <c r="KE56" s="49"/>
      <c r="KF56" s="49"/>
      <c r="KG56" s="49"/>
      <c r="KH56" s="49"/>
      <c r="KI56" s="49"/>
      <c r="KJ56" s="49"/>
      <c r="KK56" s="49"/>
      <c r="KL56" s="49"/>
      <c r="KM56" s="49"/>
      <c r="KN56" s="49"/>
      <c r="KO56" s="49"/>
      <c r="KP56" s="49"/>
      <c r="KQ56" s="49"/>
      <c r="KR56" s="49"/>
      <c r="KS56" s="49"/>
      <c r="KT56" s="49"/>
      <c r="KU56" s="49"/>
      <c r="KV56" s="49"/>
      <c r="KW56" s="49"/>
      <c r="KX56" s="49"/>
      <c r="KY56" s="49"/>
      <c r="KZ56" s="49"/>
      <c r="LA56" s="49"/>
      <c r="LB56" s="49"/>
      <c r="LC56" s="49"/>
      <c r="LD56" s="49"/>
      <c r="LE56" s="49"/>
      <c r="LF56" s="49"/>
      <c r="LG56" s="49"/>
      <c r="LH56" s="49"/>
      <c r="LI56" s="49"/>
      <c r="LJ56" s="49"/>
      <c r="LK56" s="49"/>
      <c r="LL56" s="49"/>
      <c r="LM56" s="49"/>
      <c r="LN56" s="49"/>
      <c r="LO56" s="49"/>
      <c r="LP56" s="49"/>
      <c r="LQ56" s="49"/>
      <c r="LR56" s="49"/>
      <c r="LS56" s="49"/>
      <c r="LT56" s="49"/>
      <c r="LU56" s="49"/>
      <c r="LV56" s="49"/>
      <c r="LW56" s="49"/>
      <c r="LX56" s="49"/>
      <c r="LY56" s="49"/>
      <c r="LZ56" s="49"/>
      <c r="MA56" s="49"/>
      <c r="MB56" s="49"/>
      <c r="MC56" s="49"/>
      <c r="MD56" s="49"/>
      <c r="ME56" s="49"/>
      <c r="MF56" s="49"/>
      <c r="MG56" s="49"/>
      <c r="MH56" s="49"/>
      <c r="MI56" s="49"/>
      <c r="MJ56" s="49"/>
      <c r="MK56" s="49"/>
      <c r="ML56" s="49"/>
      <c r="MM56" s="49"/>
      <c r="MN56" s="49"/>
      <c r="MO56" s="49"/>
      <c r="MP56" s="49"/>
      <c r="MQ56" s="49"/>
      <c r="MR56" s="49"/>
      <c r="MS56" s="49"/>
      <c r="MT56" s="49"/>
      <c r="MU56" s="49"/>
      <c r="MV56" s="49"/>
      <c r="MW56" s="49"/>
      <c r="MX56" s="49"/>
      <c r="MY56" s="49"/>
      <c r="MZ56" s="49"/>
      <c r="NA56" s="49"/>
      <c r="NB56" s="49"/>
      <c r="NC56" s="49"/>
      <c r="ND56" s="49"/>
      <c r="NE56" s="49"/>
      <c r="NF56" s="49"/>
      <c r="NG56" s="49"/>
      <c r="NH56" s="49"/>
      <c r="NI56" s="49"/>
    </row>
    <row r="57" spans="2:373" ht="3.75" customHeight="1" outlineLevel="2" x14ac:dyDescent="0.15">
      <c r="B57" s="4"/>
      <c r="C57" s="1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32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32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32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32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32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32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32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32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32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32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32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32"/>
      <c r="JC57" s="49"/>
      <c r="JD57" s="49"/>
      <c r="JE57" s="49"/>
      <c r="JF57" s="49"/>
      <c r="JG57" s="49"/>
      <c r="JH57" s="49"/>
      <c r="JI57" s="49"/>
      <c r="JJ57" s="49"/>
      <c r="JK57" s="49"/>
      <c r="JL57" s="49"/>
      <c r="JM57" s="49"/>
      <c r="JN57" s="49"/>
      <c r="JO57" s="49"/>
      <c r="JP57" s="49"/>
      <c r="JQ57" s="49"/>
      <c r="JR57" s="49"/>
      <c r="JS57" s="49"/>
      <c r="JT57" s="49"/>
      <c r="JU57" s="49"/>
      <c r="JV57" s="49"/>
      <c r="JW57" s="49"/>
      <c r="JX57" s="49"/>
      <c r="JY57" s="49"/>
      <c r="JZ57" s="49"/>
      <c r="KA57" s="49"/>
      <c r="KB57" s="49"/>
      <c r="KC57" s="49"/>
      <c r="KD57" s="49"/>
      <c r="KE57" s="49"/>
      <c r="KF57" s="49"/>
      <c r="KG57" s="49"/>
      <c r="KH57" s="49"/>
      <c r="KI57" s="49"/>
      <c r="KJ57" s="49"/>
      <c r="KK57" s="49"/>
      <c r="KL57" s="49"/>
      <c r="KM57" s="49"/>
      <c r="KN57" s="49"/>
      <c r="KO57" s="49"/>
      <c r="KP57" s="49"/>
      <c r="KQ57" s="49"/>
      <c r="KR57" s="49"/>
      <c r="KS57" s="49"/>
      <c r="KT57" s="49"/>
      <c r="KU57" s="49"/>
      <c r="KV57" s="49"/>
      <c r="KW57" s="49"/>
      <c r="KX57" s="49"/>
      <c r="KY57" s="49"/>
      <c r="KZ57" s="49"/>
      <c r="LA57" s="49"/>
      <c r="LB57" s="49"/>
      <c r="LC57" s="49"/>
      <c r="LD57" s="49"/>
      <c r="LE57" s="49"/>
      <c r="LF57" s="49"/>
      <c r="LG57" s="49"/>
      <c r="LH57" s="49"/>
      <c r="LI57" s="49"/>
      <c r="LJ57" s="49"/>
      <c r="LK57" s="49"/>
      <c r="LL57" s="49"/>
      <c r="LM57" s="49"/>
      <c r="LN57" s="49"/>
      <c r="LO57" s="49"/>
      <c r="LP57" s="49"/>
      <c r="LQ57" s="49"/>
      <c r="LR57" s="49"/>
      <c r="LS57" s="49"/>
      <c r="LT57" s="49"/>
      <c r="LU57" s="49"/>
      <c r="LV57" s="49"/>
      <c r="LW57" s="49"/>
      <c r="LX57" s="49"/>
      <c r="LY57" s="49"/>
      <c r="LZ57" s="49"/>
      <c r="MA57" s="49"/>
      <c r="MB57" s="49"/>
      <c r="MC57" s="49"/>
      <c r="MD57" s="49"/>
      <c r="ME57" s="49"/>
      <c r="MF57" s="49"/>
      <c r="MG57" s="49"/>
      <c r="MH57" s="49"/>
      <c r="MI57" s="49"/>
      <c r="MJ57" s="49"/>
      <c r="MK57" s="49"/>
      <c r="ML57" s="49"/>
      <c r="MM57" s="49"/>
      <c r="MN57" s="49"/>
      <c r="MO57" s="49"/>
      <c r="MP57" s="49"/>
      <c r="MQ57" s="49"/>
      <c r="MR57" s="49"/>
      <c r="MS57" s="49"/>
      <c r="MT57" s="49"/>
      <c r="MU57" s="49"/>
      <c r="MV57" s="49"/>
      <c r="MW57" s="49"/>
      <c r="MX57" s="49"/>
      <c r="MY57" s="49"/>
      <c r="MZ57" s="49"/>
      <c r="NA57" s="49"/>
      <c r="NB57" s="49"/>
      <c r="NC57" s="49"/>
      <c r="ND57" s="49"/>
      <c r="NE57" s="49"/>
      <c r="NF57" s="49"/>
      <c r="NG57" s="49"/>
      <c r="NH57" s="49"/>
      <c r="NI57" s="49"/>
    </row>
    <row r="58" spans="2:373" s="15" customFormat="1" outlineLevel="2" x14ac:dyDescent="0.15">
      <c r="B58" s="19"/>
      <c r="C58" s="18" t="s">
        <v>15</v>
      </c>
      <c r="D58" s="15" t="s">
        <v>144</v>
      </c>
      <c r="G58" s="22">
        <f>NETWORKDAYS(H58,I58,Holidays!$C$3:$C$53)</f>
        <v>20</v>
      </c>
      <c r="H58" s="37">
        <v>40966.333333333336</v>
      </c>
      <c r="I58" s="37">
        <v>40991.708333333336</v>
      </c>
      <c r="J58" s="35">
        <v>0</v>
      </c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31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31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31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3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31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31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31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31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31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31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31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31"/>
      <c r="JC58" s="49"/>
      <c r="JD58" s="49"/>
      <c r="JE58" s="49"/>
      <c r="JF58" s="49"/>
      <c r="JG58" s="49"/>
      <c r="JH58" s="49"/>
      <c r="JI58" s="49"/>
      <c r="JJ58" s="49"/>
      <c r="JK58" s="49"/>
      <c r="JL58" s="49"/>
      <c r="JM58" s="49"/>
      <c r="JN58" s="49"/>
      <c r="JO58" s="49"/>
      <c r="JP58" s="49"/>
      <c r="JQ58" s="49"/>
      <c r="JR58" s="49"/>
      <c r="JS58" s="49"/>
      <c r="JT58" s="49"/>
      <c r="JU58" s="49"/>
      <c r="JV58" s="49"/>
      <c r="JW58" s="49"/>
      <c r="JX58" s="49"/>
      <c r="JY58" s="49"/>
      <c r="JZ58" s="49"/>
      <c r="KA58" s="49"/>
      <c r="KB58" s="49"/>
      <c r="KC58" s="49"/>
      <c r="KD58" s="49"/>
      <c r="KE58" s="49"/>
      <c r="KF58" s="49"/>
      <c r="KG58" s="49"/>
      <c r="KH58" s="49"/>
      <c r="KI58" s="49"/>
      <c r="KJ58" s="49"/>
      <c r="KK58" s="49"/>
      <c r="KL58" s="49"/>
      <c r="KM58" s="49"/>
      <c r="KN58" s="49"/>
      <c r="KO58" s="49"/>
      <c r="KP58" s="49"/>
      <c r="KQ58" s="49"/>
      <c r="KR58" s="49"/>
      <c r="KS58" s="49"/>
      <c r="KT58" s="49"/>
      <c r="KU58" s="49"/>
      <c r="KV58" s="49"/>
      <c r="KW58" s="49"/>
      <c r="KX58" s="49"/>
      <c r="KY58" s="49"/>
      <c r="KZ58" s="49"/>
      <c r="LA58" s="49"/>
      <c r="LB58" s="49"/>
      <c r="LC58" s="49"/>
      <c r="LD58" s="49"/>
      <c r="LE58" s="49"/>
      <c r="LF58" s="49"/>
      <c r="LG58" s="49"/>
      <c r="LH58" s="49"/>
      <c r="LI58" s="49"/>
      <c r="LJ58" s="49"/>
      <c r="LK58" s="49"/>
      <c r="LL58" s="49"/>
      <c r="LM58" s="49"/>
      <c r="LN58" s="49"/>
      <c r="LO58" s="49"/>
      <c r="LP58" s="49"/>
      <c r="LQ58" s="49"/>
      <c r="LR58" s="49"/>
      <c r="LS58" s="49"/>
      <c r="LT58" s="49"/>
      <c r="LU58" s="49"/>
      <c r="LV58" s="49"/>
      <c r="LW58" s="49"/>
      <c r="LX58" s="49"/>
      <c r="LY58" s="49"/>
      <c r="LZ58" s="49"/>
      <c r="MA58" s="49"/>
      <c r="MB58" s="49"/>
      <c r="MC58" s="49"/>
      <c r="MD58" s="49"/>
      <c r="ME58" s="49"/>
      <c r="MF58" s="49"/>
      <c r="MG58" s="49"/>
      <c r="MH58" s="49"/>
      <c r="MI58" s="49"/>
      <c r="MJ58" s="49"/>
      <c r="MK58" s="49"/>
      <c r="ML58" s="49"/>
      <c r="MM58" s="49"/>
      <c r="MN58" s="49"/>
      <c r="MO58" s="49"/>
      <c r="MP58" s="49"/>
      <c r="MQ58" s="49"/>
      <c r="MR58" s="49"/>
      <c r="MS58" s="49"/>
      <c r="MT58" s="49"/>
      <c r="MU58" s="49"/>
      <c r="MV58" s="49"/>
      <c r="MW58" s="49"/>
      <c r="MX58" s="49"/>
      <c r="MY58" s="49"/>
      <c r="MZ58" s="49"/>
      <c r="NA58" s="49"/>
      <c r="NB58" s="49"/>
      <c r="NC58" s="49"/>
      <c r="ND58" s="49"/>
      <c r="NE58" s="49"/>
      <c r="NF58" s="49"/>
      <c r="NG58" s="49"/>
      <c r="NH58" s="49"/>
      <c r="NI58" s="49"/>
    </row>
    <row r="59" spans="2:373" ht="3.75" customHeight="1" outlineLevel="2" x14ac:dyDescent="0.15">
      <c r="B59" s="4"/>
      <c r="C59" s="1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32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32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32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32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32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32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32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32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32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32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32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32"/>
      <c r="JC59" s="49"/>
      <c r="JD59" s="49"/>
      <c r="JE59" s="49"/>
      <c r="JF59" s="49"/>
      <c r="JG59" s="49"/>
      <c r="JH59" s="49"/>
      <c r="JI59" s="49"/>
      <c r="JJ59" s="49"/>
      <c r="JK59" s="49"/>
      <c r="JL59" s="49"/>
      <c r="JM59" s="49"/>
      <c r="JN59" s="49"/>
      <c r="JO59" s="49"/>
      <c r="JP59" s="49"/>
      <c r="JQ59" s="49"/>
      <c r="JR59" s="49"/>
      <c r="JS59" s="49"/>
      <c r="JT59" s="49"/>
      <c r="JU59" s="49"/>
      <c r="JV59" s="49"/>
      <c r="JW59" s="49"/>
      <c r="JX59" s="49"/>
      <c r="JY59" s="49"/>
      <c r="JZ59" s="49"/>
      <c r="KA59" s="49"/>
      <c r="KB59" s="49"/>
      <c r="KC59" s="49"/>
      <c r="KD59" s="49"/>
      <c r="KE59" s="49"/>
      <c r="KF59" s="49"/>
      <c r="KG59" s="49"/>
      <c r="KH59" s="49"/>
      <c r="KI59" s="49"/>
      <c r="KJ59" s="49"/>
      <c r="KK59" s="49"/>
      <c r="KL59" s="49"/>
      <c r="KM59" s="49"/>
      <c r="KN59" s="49"/>
      <c r="KO59" s="49"/>
      <c r="KP59" s="49"/>
      <c r="KQ59" s="49"/>
      <c r="KR59" s="49"/>
      <c r="KS59" s="49"/>
      <c r="KT59" s="49"/>
      <c r="KU59" s="49"/>
      <c r="KV59" s="49"/>
      <c r="KW59" s="49"/>
      <c r="KX59" s="49"/>
      <c r="KY59" s="49"/>
      <c r="KZ59" s="49"/>
      <c r="LA59" s="49"/>
      <c r="LB59" s="49"/>
      <c r="LC59" s="49"/>
      <c r="LD59" s="49"/>
      <c r="LE59" s="49"/>
      <c r="LF59" s="49"/>
      <c r="LG59" s="49"/>
      <c r="LH59" s="49"/>
      <c r="LI59" s="49"/>
      <c r="LJ59" s="49"/>
      <c r="LK59" s="49"/>
      <c r="LL59" s="49"/>
      <c r="LM59" s="49"/>
      <c r="LN59" s="49"/>
      <c r="LO59" s="49"/>
      <c r="LP59" s="49"/>
      <c r="LQ59" s="49"/>
      <c r="LR59" s="49"/>
      <c r="LS59" s="49"/>
      <c r="LT59" s="49"/>
      <c r="LU59" s="49"/>
      <c r="LV59" s="49"/>
      <c r="LW59" s="49"/>
      <c r="LX59" s="49"/>
      <c r="LY59" s="49"/>
      <c r="LZ59" s="49"/>
      <c r="MA59" s="49"/>
      <c r="MB59" s="49"/>
      <c r="MC59" s="49"/>
      <c r="MD59" s="49"/>
      <c r="ME59" s="49"/>
      <c r="MF59" s="49"/>
      <c r="MG59" s="49"/>
      <c r="MH59" s="49"/>
      <c r="MI59" s="49"/>
      <c r="MJ59" s="49"/>
      <c r="MK59" s="49"/>
      <c r="ML59" s="49"/>
      <c r="MM59" s="49"/>
      <c r="MN59" s="49"/>
      <c r="MO59" s="49"/>
      <c r="MP59" s="49"/>
      <c r="MQ59" s="49"/>
      <c r="MR59" s="49"/>
      <c r="MS59" s="49"/>
      <c r="MT59" s="49"/>
      <c r="MU59" s="49"/>
      <c r="MV59" s="49"/>
      <c r="MW59" s="49"/>
      <c r="MX59" s="49"/>
      <c r="MY59" s="49"/>
      <c r="MZ59" s="49"/>
      <c r="NA59" s="49"/>
      <c r="NB59" s="49"/>
      <c r="NC59" s="49"/>
      <c r="ND59" s="49"/>
      <c r="NE59" s="49"/>
      <c r="NF59" s="49"/>
      <c r="NG59" s="49"/>
      <c r="NH59" s="49"/>
      <c r="NI59" s="49"/>
    </row>
    <row r="60" spans="2:373" s="15" customFormat="1" outlineLevel="2" x14ac:dyDescent="0.15">
      <c r="B60" s="19"/>
      <c r="C60" s="18" t="s">
        <v>16</v>
      </c>
      <c r="D60" s="15" t="s">
        <v>144</v>
      </c>
      <c r="G60" s="22">
        <f>NETWORKDAYS(H60,I60,Holidays!$C$3:$C$53)</f>
        <v>5</v>
      </c>
      <c r="H60" s="37">
        <v>40994.333333333336</v>
      </c>
      <c r="I60" s="37">
        <v>40998.708333333336</v>
      </c>
      <c r="J60" s="35">
        <v>0</v>
      </c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31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31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3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31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31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31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31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31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31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31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31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31"/>
      <c r="JC60" s="49"/>
      <c r="JD60" s="49"/>
      <c r="JE60" s="49"/>
      <c r="JF60" s="49"/>
      <c r="JG60" s="49"/>
      <c r="JH60" s="49"/>
      <c r="JI60" s="49"/>
      <c r="JJ60" s="49"/>
      <c r="JK60" s="49"/>
      <c r="JL60" s="49"/>
      <c r="JM60" s="49"/>
      <c r="JN60" s="49"/>
      <c r="JO60" s="49"/>
      <c r="JP60" s="49"/>
      <c r="JQ60" s="49"/>
      <c r="JR60" s="49"/>
      <c r="JS60" s="49"/>
      <c r="JT60" s="49"/>
      <c r="JU60" s="49"/>
      <c r="JV60" s="49"/>
      <c r="JW60" s="49"/>
      <c r="JX60" s="49"/>
      <c r="JY60" s="49"/>
      <c r="JZ60" s="49"/>
      <c r="KA60" s="49"/>
      <c r="KB60" s="49"/>
      <c r="KC60" s="49"/>
      <c r="KD60" s="49"/>
      <c r="KE60" s="49"/>
      <c r="KF60" s="49"/>
      <c r="KG60" s="49"/>
      <c r="KH60" s="49"/>
      <c r="KI60" s="49"/>
      <c r="KJ60" s="49"/>
      <c r="KK60" s="49"/>
      <c r="KL60" s="49"/>
      <c r="KM60" s="49"/>
      <c r="KN60" s="49"/>
      <c r="KO60" s="49"/>
      <c r="KP60" s="49"/>
      <c r="KQ60" s="49"/>
      <c r="KR60" s="49"/>
      <c r="KS60" s="49"/>
      <c r="KT60" s="49"/>
      <c r="KU60" s="49"/>
      <c r="KV60" s="49"/>
      <c r="KW60" s="49"/>
      <c r="KX60" s="49"/>
      <c r="KY60" s="49"/>
      <c r="KZ60" s="49"/>
      <c r="LA60" s="49"/>
      <c r="LB60" s="49"/>
      <c r="LC60" s="49"/>
      <c r="LD60" s="49"/>
      <c r="LE60" s="49"/>
      <c r="LF60" s="49"/>
      <c r="LG60" s="49"/>
      <c r="LH60" s="49"/>
      <c r="LI60" s="49"/>
      <c r="LJ60" s="49"/>
      <c r="LK60" s="49"/>
      <c r="LL60" s="49"/>
      <c r="LM60" s="49"/>
      <c r="LN60" s="49"/>
      <c r="LO60" s="49"/>
      <c r="LP60" s="49"/>
      <c r="LQ60" s="49"/>
      <c r="LR60" s="49"/>
      <c r="LS60" s="49"/>
      <c r="LT60" s="49"/>
      <c r="LU60" s="49"/>
      <c r="LV60" s="49"/>
      <c r="LW60" s="49"/>
      <c r="LX60" s="49"/>
      <c r="LY60" s="49"/>
      <c r="LZ60" s="49"/>
      <c r="MA60" s="49"/>
      <c r="MB60" s="49"/>
      <c r="MC60" s="49"/>
      <c r="MD60" s="49"/>
      <c r="ME60" s="49"/>
      <c r="MF60" s="49"/>
      <c r="MG60" s="49"/>
      <c r="MH60" s="49"/>
      <c r="MI60" s="49"/>
      <c r="MJ60" s="49"/>
      <c r="MK60" s="49"/>
      <c r="ML60" s="49"/>
      <c r="MM60" s="49"/>
      <c r="MN60" s="49"/>
      <c r="MO60" s="49"/>
      <c r="MP60" s="49"/>
      <c r="MQ60" s="49"/>
      <c r="MR60" s="49"/>
      <c r="MS60" s="49"/>
      <c r="MT60" s="49"/>
      <c r="MU60" s="49"/>
      <c r="MV60" s="49"/>
      <c r="MW60" s="49"/>
      <c r="MX60" s="49"/>
      <c r="MY60" s="49"/>
      <c r="MZ60" s="49"/>
      <c r="NA60" s="49"/>
      <c r="NB60" s="49"/>
      <c r="NC60" s="49"/>
      <c r="ND60" s="49"/>
      <c r="NE60" s="49"/>
      <c r="NF60" s="49"/>
      <c r="NG60" s="49"/>
      <c r="NH60" s="49"/>
      <c r="NI60" s="49"/>
    </row>
    <row r="61" spans="2:373" ht="3.75" customHeight="1" outlineLevel="1" x14ac:dyDescent="0.15">
      <c r="B61" s="4"/>
      <c r="C61" s="1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2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32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32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32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32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32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32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32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32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32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32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32"/>
      <c r="JC61" s="49"/>
      <c r="JD61" s="49"/>
      <c r="JE61" s="49"/>
      <c r="JF61" s="49"/>
      <c r="JG61" s="49"/>
      <c r="JH61" s="49"/>
      <c r="JI61" s="49"/>
      <c r="JJ61" s="49"/>
      <c r="JK61" s="49"/>
      <c r="JL61" s="49"/>
      <c r="JM61" s="49"/>
      <c r="JN61" s="49"/>
      <c r="JO61" s="49"/>
      <c r="JP61" s="49"/>
      <c r="JQ61" s="49"/>
      <c r="JR61" s="49"/>
      <c r="JS61" s="49"/>
      <c r="JT61" s="49"/>
      <c r="JU61" s="49"/>
      <c r="JV61" s="49"/>
      <c r="JW61" s="49"/>
      <c r="JX61" s="49"/>
      <c r="JY61" s="49"/>
      <c r="JZ61" s="49"/>
      <c r="KA61" s="49"/>
      <c r="KB61" s="49"/>
      <c r="KC61" s="49"/>
      <c r="KD61" s="49"/>
      <c r="KE61" s="49"/>
      <c r="KF61" s="49"/>
      <c r="KG61" s="49"/>
      <c r="KH61" s="49"/>
      <c r="KI61" s="49"/>
      <c r="KJ61" s="49"/>
      <c r="KK61" s="49"/>
      <c r="KL61" s="49"/>
      <c r="KM61" s="49"/>
      <c r="KN61" s="49"/>
      <c r="KO61" s="49"/>
      <c r="KP61" s="49"/>
      <c r="KQ61" s="49"/>
      <c r="KR61" s="49"/>
      <c r="KS61" s="49"/>
      <c r="KT61" s="49"/>
      <c r="KU61" s="49"/>
      <c r="KV61" s="49"/>
      <c r="KW61" s="49"/>
      <c r="KX61" s="49"/>
      <c r="KY61" s="49"/>
      <c r="KZ61" s="49"/>
      <c r="LA61" s="49"/>
      <c r="LB61" s="49"/>
      <c r="LC61" s="49"/>
      <c r="LD61" s="49"/>
      <c r="LE61" s="49"/>
      <c r="LF61" s="49"/>
      <c r="LG61" s="49"/>
      <c r="LH61" s="49"/>
      <c r="LI61" s="49"/>
      <c r="LJ61" s="49"/>
      <c r="LK61" s="49"/>
      <c r="LL61" s="49"/>
      <c r="LM61" s="49"/>
      <c r="LN61" s="49"/>
      <c r="LO61" s="49"/>
      <c r="LP61" s="49"/>
      <c r="LQ61" s="49"/>
      <c r="LR61" s="49"/>
      <c r="LS61" s="49"/>
      <c r="LT61" s="49"/>
      <c r="LU61" s="49"/>
      <c r="LV61" s="49"/>
      <c r="LW61" s="49"/>
      <c r="LX61" s="49"/>
      <c r="LY61" s="49"/>
      <c r="LZ61" s="49"/>
      <c r="MA61" s="49"/>
      <c r="MB61" s="49"/>
      <c r="MC61" s="49"/>
      <c r="MD61" s="49"/>
      <c r="ME61" s="49"/>
      <c r="MF61" s="49"/>
      <c r="MG61" s="49"/>
      <c r="MH61" s="49"/>
      <c r="MI61" s="49"/>
      <c r="MJ61" s="49"/>
      <c r="MK61" s="49"/>
      <c r="ML61" s="49"/>
      <c r="MM61" s="49"/>
      <c r="MN61" s="49"/>
      <c r="MO61" s="49"/>
      <c r="MP61" s="49"/>
      <c r="MQ61" s="49"/>
      <c r="MR61" s="49"/>
      <c r="MS61" s="49"/>
      <c r="MT61" s="49"/>
      <c r="MU61" s="49"/>
      <c r="MV61" s="49"/>
      <c r="MW61" s="49"/>
      <c r="MX61" s="49"/>
      <c r="MY61" s="49"/>
      <c r="MZ61" s="49"/>
      <c r="NA61" s="49"/>
      <c r="NB61" s="49"/>
      <c r="NC61" s="49"/>
      <c r="ND61" s="49"/>
      <c r="NE61" s="49"/>
      <c r="NF61" s="49"/>
      <c r="NG61" s="49"/>
      <c r="NH61" s="49"/>
      <c r="NI61" s="49"/>
    </row>
    <row r="62" spans="2:373" s="15" customFormat="1" outlineLevel="1" collapsed="1" x14ac:dyDescent="0.15">
      <c r="B62" s="19">
        <v>2.5</v>
      </c>
      <c r="C62" s="15" t="s">
        <v>144</v>
      </c>
      <c r="G62" s="22">
        <f>NETWORKDAYS(H62,I62,Holidays!$C$3:$C$53)</f>
        <v>20</v>
      </c>
      <c r="H62" s="37">
        <v>40966</v>
      </c>
      <c r="I62" s="37">
        <v>40991.708333333336</v>
      </c>
      <c r="J62" s="35">
        <v>0</v>
      </c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31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31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3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31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31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31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31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31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31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31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31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31"/>
      <c r="JC62" s="49"/>
      <c r="JD62" s="49"/>
      <c r="JE62" s="49"/>
      <c r="JF62" s="49"/>
      <c r="JG62" s="49"/>
      <c r="JH62" s="49"/>
      <c r="JI62" s="49"/>
      <c r="JJ62" s="49"/>
      <c r="JK62" s="49"/>
      <c r="JL62" s="49"/>
      <c r="JM62" s="49"/>
      <c r="JN62" s="49"/>
      <c r="JO62" s="49"/>
      <c r="JP62" s="49"/>
      <c r="JQ62" s="49"/>
      <c r="JR62" s="49"/>
      <c r="JS62" s="49"/>
      <c r="JT62" s="49"/>
      <c r="JU62" s="49"/>
      <c r="JV62" s="49"/>
      <c r="JW62" s="49"/>
      <c r="JX62" s="49"/>
      <c r="JY62" s="49"/>
      <c r="JZ62" s="49"/>
      <c r="KA62" s="49"/>
      <c r="KB62" s="49"/>
      <c r="KC62" s="49"/>
      <c r="KD62" s="49"/>
      <c r="KE62" s="49"/>
      <c r="KF62" s="49"/>
      <c r="KG62" s="49"/>
      <c r="KH62" s="49"/>
      <c r="KI62" s="49"/>
      <c r="KJ62" s="49"/>
      <c r="KK62" s="49"/>
      <c r="KL62" s="49"/>
      <c r="KM62" s="49"/>
      <c r="KN62" s="49"/>
      <c r="KO62" s="49"/>
      <c r="KP62" s="49"/>
      <c r="KQ62" s="49"/>
      <c r="KR62" s="49"/>
      <c r="KS62" s="49"/>
      <c r="KT62" s="49"/>
      <c r="KU62" s="49"/>
      <c r="KV62" s="49"/>
      <c r="KW62" s="49"/>
      <c r="KX62" s="49"/>
      <c r="KY62" s="49"/>
      <c r="KZ62" s="49"/>
      <c r="LA62" s="49"/>
      <c r="LB62" s="49"/>
      <c r="LC62" s="49"/>
      <c r="LD62" s="49"/>
      <c r="LE62" s="49"/>
      <c r="LF62" s="49"/>
      <c r="LG62" s="49"/>
      <c r="LH62" s="49"/>
      <c r="LI62" s="49"/>
      <c r="LJ62" s="49"/>
      <c r="LK62" s="49"/>
      <c r="LL62" s="49"/>
      <c r="LM62" s="49"/>
      <c r="LN62" s="49"/>
      <c r="LO62" s="49"/>
      <c r="LP62" s="49"/>
      <c r="LQ62" s="49"/>
      <c r="LR62" s="49"/>
      <c r="LS62" s="49"/>
      <c r="LT62" s="49"/>
      <c r="LU62" s="49"/>
      <c r="LV62" s="49"/>
      <c r="LW62" s="49"/>
      <c r="LX62" s="49"/>
      <c r="LY62" s="49"/>
      <c r="LZ62" s="49"/>
      <c r="MA62" s="49"/>
      <c r="MB62" s="49"/>
      <c r="MC62" s="49"/>
      <c r="MD62" s="49"/>
      <c r="ME62" s="49"/>
      <c r="MF62" s="49"/>
      <c r="MG62" s="49"/>
      <c r="MH62" s="49"/>
      <c r="MI62" s="49"/>
      <c r="MJ62" s="49"/>
      <c r="MK62" s="49"/>
      <c r="ML62" s="49"/>
      <c r="MM62" s="49"/>
      <c r="MN62" s="49"/>
      <c r="MO62" s="49"/>
      <c r="MP62" s="49"/>
      <c r="MQ62" s="49"/>
      <c r="MR62" s="49"/>
      <c r="MS62" s="49"/>
      <c r="MT62" s="49"/>
      <c r="MU62" s="49"/>
      <c r="MV62" s="49"/>
      <c r="MW62" s="49"/>
      <c r="MX62" s="49"/>
      <c r="MY62" s="49"/>
      <c r="MZ62" s="49"/>
      <c r="NA62" s="49"/>
      <c r="NB62" s="49"/>
      <c r="NC62" s="49"/>
      <c r="ND62" s="49"/>
      <c r="NE62" s="49"/>
      <c r="NF62" s="49"/>
      <c r="NG62" s="49"/>
      <c r="NH62" s="49"/>
      <c r="NI62" s="49"/>
    </row>
    <row r="63" spans="2:373" ht="3.75" hidden="1" customHeight="1" outlineLevel="2" x14ac:dyDescent="0.15">
      <c r="B63" s="4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32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32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32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32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32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32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32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32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32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32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32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32"/>
      <c r="JC63" s="49"/>
      <c r="JD63" s="49"/>
      <c r="JE63" s="49"/>
      <c r="JF63" s="49"/>
      <c r="JG63" s="49"/>
      <c r="JH63" s="49"/>
      <c r="JI63" s="49"/>
      <c r="JJ63" s="49"/>
      <c r="JK63" s="49"/>
      <c r="JL63" s="49"/>
      <c r="JM63" s="49"/>
      <c r="JN63" s="49"/>
      <c r="JO63" s="49"/>
      <c r="JP63" s="49"/>
      <c r="JQ63" s="49"/>
      <c r="JR63" s="49"/>
      <c r="JS63" s="49"/>
      <c r="JT63" s="49"/>
      <c r="JU63" s="49"/>
      <c r="JV63" s="49"/>
      <c r="JW63" s="49"/>
      <c r="JX63" s="49"/>
      <c r="JY63" s="49"/>
      <c r="JZ63" s="49"/>
      <c r="KA63" s="49"/>
      <c r="KB63" s="49"/>
      <c r="KC63" s="49"/>
      <c r="KD63" s="49"/>
      <c r="KE63" s="49"/>
      <c r="KF63" s="49"/>
      <c r="KG63" s="49"/>
      <c r="KH63" s="49"/>
      <c r="KI63" s="49"/>
      <c r="KJ63" s="49"/>
      <c r="KK63" s="49"/>
      <c r="KL63" s="49"/>
      <c r="KM63" s="49"/>
      <c r="KN63" s="49"/>
      <c r="KO63" s="49"/>
      <c r="KP63" s="49"/>
      <c r="KQ63" s="49"/>
      <c r="KR63" s="49"/>
      <c r="KS63" s="49"/>
      <c r="KT63" s="49"/>
      <c r="KU63" s="49"/>
      <c r="KV63" s="49"/>
      <c r="KW63" s="49"/>
      <c r="KX63" s="49"/>
      <c r="KY63" s="49"/>
      <c r="KZ63" s="49"/>
      <c r="LA63" s="49"/>
      <c r="LB63" s="49"/>
      <c r="LC63" s="49"/>
      <c r="LD63" s="49"/>
      <c r="LE63" s="49"/>
      <c r="LF63" s="49"/>
      <c r="LG63" s="49"/>
      <c r="LH63" s="49"/>
      <c r="LI63" s="49"/>
      <c r="LJ63" s="49"/>
      <c r="LK63" s="49"/>
      <c r="LL63" s="49"/>
      <c r="LM63" s="49"/>
      <c r="LN63" s="49"/>
      <c r="LO63" s="49"/>
      <c r="LP63" s="49"/>
      <c r="LQ63" s="49"/>
      <c r="LR63" s="49"/>
      <c r="LS63" s="49"/>
      <c r="LT63" s="49"/>
      <c r="LU63" s="49"/>
      <c r="LV63" s="49"/>
      <c r="LW63" s="49"/>
      <c r="LX63" s="49"/>
      <c r="LY63" s="49"/>
      <c r="LZ63" s="49"/>
      <c r="MA63" s="49"/>
      <c r="MB63" s="49"/>
      <c r="MC63" s="49"/>
      <c r="MD63" s="49"/>
      <c r="ME63" s="49"/>
      <c r="MF63" s="49"/>
      <c r="MG63" s="49"/>
      <c r="MH63" s="49"/>
      <c r="MI63" s="49"/>
      <c r="MJ63" s="49"/>
      <c r="MK63" s="49"/>
      <c r="ML63" s="49"/>
      <c r="MM63" s="49"/>
      <c r="MN63" s="49"/>
      <c r="MO63" s="49"/>
      <c r="MP63" s="49"/>
      <c r="MQ63" s="49"/>
      <c r="MR63" s="49"/>
      <c r="MS63" s="49"/>
      <c r="MT63" s="49"/>
      <c r="MU63" s="49"/>
      <c r="MV63" s="49"/>
      <c r="MW63" s="49"/>
      <c r="MX63" s="49"/>
      <c r="MY63" s="49"/>
      <c r="MZ63" s="49"/>
      <c r="NA63" s="49"/>
      <c r="NB63" s="49"/>
      <c r="NC63" s="49"/>
      <c r="ND63" s="49"/>
      <c r="NE63" s="49"/>
      <c r="NF63" s="49"/>
      <c r="NG63" s="49"/>
      <c r="NH63" s="49"/>
      <c r="NI63" s="49"/>
    </row>
    <row r="64" spans="2:373" s="15" customFormat="1" hidden="1" outlineLevel="2" x14ac:dyDescent="0.15">
      <c r="B64" s="19"/>
      <c r="C64" s="18" t="s">
        <v>17</v>
      </c>
      <c r="D64" s="15" t="s">
        <v>144</v>
      </c>
      <c r="G64" s="22">
        <f>NETWORKDAYS(H64,I64,Holidays!$C$3:$C$53)</f>
        <v>18</v>
      </c>
      <c r="H64" s="37">
        <v>40966.333333333336</v>
      </c>
      <c r="I64" s="37">
        <v>40989.708333333336</v>
      </c>
      <c r="J64" s="35">
        <v>0</v>
      </c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31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31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31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31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31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31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31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31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31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31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31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31"/>
      <c r="JC64" s="49"/>
      <c r="JD64" s="49"/>
      <c r="JE64" s="49"/>
      <c r="JF64" s="49"/>
      <c r="JG64" s="49"/>
      <c r="JH64" s="49"/>
      <c r="JI64" s="49"/>
      <c r="JJ64" s="49"/>
      <c r="JK64" s="49"/>
      <c r="JL64" s="49"/>
      <c r="JM64" s="49"/>
      <c r="JN64" s="49"/>
      <c r="JO64" s="49"/>
      <c r="JP64" s="49"/>
      <c r="JQ64" s="49"/>
      <c r="JR64" s="49"/>
      <c r="JS64" s="49"/>
      <c r="JT64" s="49"/>
      <c r="JU64" s="49"/>
      <c r="JV64" s="49"/>
      <c r="JW64" s="49"/>
      <c r="JX64" s="49"/>
      <c r="JY64" s="49"/>
      <c r="JZ64" s="49"/>
      <c r="KA64" s="49"/>
      <c r="KB64" s="49"/>
      <c r="KC64" s="49"/>
      <c r="KD64" s="49"/>
      <c r="KE64" s="49"/>
      <c r="KF64" s="49"/>
      <c r="KG64" s="49"/>
      <c r="KH64" s="49"/>
      <c r="KI64" s="49"/>
      <c r="KJ64" s="49"/>
      <c r="KK64" s="49"/>
      <c r="KL64" s="49"/>
      <c r="KM64" s="49"/>
      <c r="KN64" s="49"/>
      <c r="KO64" s="49"/>
      <c r="KP64" s="49"/>
      <c r="KQ64" s="49"/>
      <c r="KR64" s="49"/>
      <c r="KS64" s="49"/>
      <c r="KT64" s="49"/>
      <c r="KU64" s="49"/>
      <c r="KV64" s="49"/>
      <c r="KW64" s="49"/>
      <c r="KX64" s="49"/>
      <c r="KY64" s="49"/>
      <c r="KZ64" s="49"/>
      <c r="LA64" s="49"/>
      <c r="LB64" s="49"/>
      <c r="LC64" s="49"/>
      <c r="LD64" s="49"/>
      <c r="LE64" s="49"/>
      <c r="LF64" s="49"/>
      <c r="LG64" s="49"/>
      <c r="LH64" s="49"/>
      <c r="LI64" s="49"/>
      <c r="LJ64" s="49"/>
      <c r="LK64" s="49"/>
      <c r="LL64" s="49"/>
      <c r="LM64" s="49"/>
      <c r="LN64" s="49"/>
      <c r="LO64" s="49"/>
      <c r="LP64" s="49"/>
      <c r="LQ64" s="49"/>
      <c r="LR64" s="49"/>
      <c r="LS64" s="49"/>
      <c r="LT64" s="49"/>
      <c r="LU64" s="49"/>
      <c r="LV64" s="49"/>
      <c r="LW64" s="49"/>
      <c r="LX64" s="49"/>
      <c r="LY64" s="49"/>
      <c r="LZ64" s="49"/>
      <c r="MA64" s="49"/>
      <c r="MB64" s="49"/>
      <c r="MC64" s="49"/>
      <c r="MD64" s="49"/>
      <c r="ME64" s="49"/>
      <c r="MF64" s="49"/>
      <c r="MG64" s="49"/>
      <c r="MH64" s="49"/>
      <c r="MI64" s="49"/>
      <c r="MJ64" s="49"/>
      <c r="MK64" s="49"/>
      <c r="ML64" s="49"/>
      <c r="MM64" s="49"/>
      <c r="MN64" s="49"/>
      <c r="MO64" s="49"/>
      <c r="MP64" s="49"/>
      <c r="MQ64" s="49"/>
      <c r="MR64" s="49"/>
      <c r="MS64" s="49"/>
      <c r="MT64" s="49"/>
      <c r="MU64" s="49"/>
      <c r="MV64" s="49"/>
      <c r="MW64" s="49"/>
      <c r="MX64" s="49"/>
      <c r="MY64" s="49"/>
      <c r="MZ64" s="49"/>
      <c r="NA64" s="49"/>
      <c r="NB64" s="49"/>
      <c r="NC64" s="49"/>
      <c r="ND64" s="49"/>
      <c r="NE64" s="49"/>
      <c r="NF64" s="49"/>
      <c r="NG64" s="49"/>
      <c r="NH64" s="49"/>
      <c r="NI64" s="49"/>
    </row>
    <row r="65" spans="2:373" ht="3.75" hidden="1" customHeight="1" outlineLevel="2" x14ac:dyDescent="0.15">
      <c r="B65" s="4"/>
      <c r="C65" s="1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32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32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32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32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32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32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32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32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32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32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32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32"/>
      <c r="JC65" s="49"/>
      <c r="JD65" s="49"/>
      <c r="JE65" s="49"/>
      <c r="JF65" s="49"/>
      <c r="JG65" s="49"/>
      <c r="JH65" s="49"/>
      <c r="JI65" s="49"/>
      <c r="JJ65" s="49"/>
      <c r="JK65" s="49"/>
      <c r="JL65" s="49"/>
      <c r="JM65" s="49"/>
      <c r="JN65" s="49"/>
      <c r="JO65" s="49"/>
      <c r="JP65" s="49"/>
      <c r="JQ65" s="49"/>
      <c r="JR65" s="49"/>
      <c r="JS65" s="49"/>
      <c r="JT65" s="49"/>
      <c r="JU65" s="49"/>
      <c r="JV65" s="49"/>
      <c r="JW65" s="49"/>
      <c r="JX65" s="49"/>
      <c r="JY65" s="49"/>
      <c r="JZ65" s="49"/>
      <c r="KA65" s="49"/>
      <c r="KB65" s="49"/>
      <c r="KC65" s="49"/>
      <c r="KD65" s="49"/>
      <c r="KE65" s="49"/>
      <c r="KF65" s="49"/>
      <c r="KG65" s="49"/>
      <c r="KH65" s="49"/>
      <c r="KI65" s="49"/>
      <c r="KJ65" s="49"/>
      <c r="KK65" s="49"/>
      <c r="KL65" s="49"/>
      <c r="KM65" s="49"/>
      <c r="KN65" s="49"/>
      <c r="KO65" s="49"/>
      <c r="KP65" s="49"/>
      <c r="KQ65" s="49"/>
      <c r="KR65" s="49"/>
      <c r="KS65" s="49"/>
      <c r="KT65" s="49"/>
      <c r="KU65" s="49"/>
      <c r="KV65" s="49"/>
      <c r="KW65" s="49"/>
      <c r="KX65" s="49"/>
      <c r="KY65" s="49"/>
      <c r="KZ65" s="49"/>
      <c r="LA65" s="49"/>
      <c r="LB65" s="49"/>
      <c r="LC65" s="49"/>
      <c r="LD65" s="49"/>
      <c r="LE65" s="49"/>
      <c r="LF65" s="49"/>
      <c r="LG65" s="49"/>
      <c r="LH65" s="49"/>
      <c r="LI65" s="49"/>
      <c r="LJ65" s="49"/>
      <c r="LK65" s="49"/>
      <c r="LL65" s="49"/>
      <c r="LM65" s="49"/>
      <c r="LN65" s="49"/>
      <c r="LO65" s="49"/>
      <c r="LP65" s="49"/>
      <c r="LQ65" s="49"/>
      <c r="LR65" s="49"/>
      <c r="LS65" s="49"/>
      <c r="LT65" s="49"/>
      <c r="LU65" s="49"/>
      <c r="LV65" s="49"/>
      <c r="LW65" s="49"/>
      <c r="LX65" s="49"/>
      <c r="LY65" s="49"/>
      <c r="LZ65" s="49"/>
      <c r="MA65" s="49"/>
      <c r="MB65" s="49"/>
      <c r="MC65" s="49"/>
      <c r="MD65" s="49"/>
      <c r="ME65" s="49"/>
      <c r="MF65" s="49"/>
      <c r="MG65" s="49"/>
      <c r="MH65" s="49"/>
      <c r="MI65" s="49"/>
      <c r="MJ65" s="49"/>
      <c r="MK65" s="49"/>
      <c r="ML65" s="49"/>
      <c r="MM65" s="49"/>
      <c r="MN65" s="49"/>
      <c r="MO65" s="49"/>
      <c r="MP65" s="49"/>
      <c r="MQ65" s="49"/>
      <c r="MR65" s="49"/>
      <c r="MS65" s="49"/>
      <c r="MT65" s="49"/>
      <c r="MU65" s="49"/>
      <c r="MV65" s="49"/>
      <c r="MW65" s="49"/>
      <c r="MX65" s="49"/>
      <c r="MY65" s="49"/>
      <c r="MZ65" s="49"/>
      <c r="NA65" s="49"/>
      <c r="NB65" s="49"/>
      <c r="NC65" s="49"/>
      <c r="ND65" s="49"/>
      <c r="NE65" s="49"/>
      <c r="NF65" s="49"/>
      <c r="NG65" s="49"/>
      <c r="NH65" s="49"/>
      <c r="NI65" s="49"/>
    </row>
    <row r="66" spans="2:373" s="15" customFormat="1" hidden="1" outlineLevel="2" x14ac:dyDescent="0.15">
      <c r="B66" s="19"/>
      <c r="C66" s="18" t="s">
        <v>18</v>
      </c>
      <c r="D66" s="15" t="s">
        <v>144</v>
      </c>
      <c r="G66" s="22">
        <f>NETWORKDAYS(H66,I66,Holidays!$C$3:$C$53)</f>
        <v>15</v>
      </c>
      <c r="H66" s="37">
        <v>40973.333333333336</v>
      </c>
      <c r="I66" s="37">
        <v>40991.708333333336</v>
      </c>
      <c r="J66" s="35">
        <v>0</v>
      </c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31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31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31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31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31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31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31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31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31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31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31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31"/>
      <c r="JC66" s="49"/>
      <c r="JD66" s="49"/>
      <c r="JE66" s="49"/>
      <c r="JF66" s="49"/>
      <c r="JG66" s="49"/>
      <c r="JH66" s="49"/>
      <c r="JI66" s="49"/>
      <c r="JJ66" s="49"/>
      <c r="JK66" s="49"/>
      <c r="JL66" s="49"/>
      <c r="JM66" s="49"/>
      <c r="JN66" s="49"/>
      <c r="JO66" s="49"/>
      <c r="JP66" s="49"/>
      <c r="JQ66" s="49"/>
      <c r="JR66" s="49"/>
      <c r="JS66" s="49"/>
      <c r="JT66" s="49"/>
      <c r="JU66" s="49"/>
      <c r="JV66" s="49"/>
      <c r="JW66" s="49"/>
      <c r="JX66" s="49"/>
      <c r="JY66" s="49"/>
      <c r="JZ66" s="49"/>
      <c r="KA66" s="49"/>
      <c r="KB66" s="49"/>
      <c r="KC66" s="49"/>
      <c r="KD66" s="49"/>
      <c r="KE66" s="49"/>
      <c r="KF66" s="49"/>
      <c r="KG66" s="49"/>
      <c r="KH66" s="49"/>
      <c r="KI66" s="49"/>
      <c r="KJ66" s="49"/>
      <c r="KK66" s="49"/>
      <c r="KL66" s="49"/>
      <c r="KM66" s="49"/>
      <c r="KN66" s="49"/>
      <c r="KO66" s="49"/>
      <c r="KP66" s="49"/>
      <c r="KQ66" s="49"/>
      <c r="KR66" s="49"/>
      <c r="KS66" s="49"/>
      <c r="KT66" s="49"/>
      <c r="KU66" s="49"/>
      <c r="KV66" s="49"/>
      <c r="KW66" s="49"/>
      <c r="KX66" s="49"/>
      <c r="KY66" s="49"/>
      <c r="KZ66" s="49"/>
      <c r="LA66" s="49"/>
      <c r="LB66" s="49"/>
      <c r="LC66" s="49"/>
      <c r="LD66" s="49"/>
      <c r="LE66" s="49"/>
      <c r="LF66" s="49"/>
      <c r="LG66" s="49"/>
      <c r="LH66" s="49"/>
      <c r="LI66" s="49"/>
      <c r="LJ66" s="49"/>
      <c r="LK66" s="49"/>
      <c r="LL66" s="49"/>
      <c r="LM66" s="49"/>
      <c r="LN66" s="49"/>
      <c r="LO66" s="49"/>
      <c r="LP66" s="49"/>
      <c r="LQ66" s="49"/>
      <c r="LR66" s="49"/>
      <c r="LS66" s="49"/>
      <c r="LT66" s="49"/>
      <c r="LU66" s="49"/>
      <c r="LV66" s="49"/>
      <c r="LW66" s="49"/>
      <c r="LX66" s="49"/>
      <c r="LY66" s="49"/>
      <c r="LZ66" s="49"/>
      <c r="MA66" s="49"/>
      <c r="MB66" s="49"/>
      <c r="MC66" s="49"/>
      <c r="MD66" s="49"/>
      <c r="ME66" s="49"/>
      <c r="MF66" s="49"/>
      <c r="MG66" s="49"/>
      <c r="MH66" s="49"/>
      <c r="MI66" s="49"/>
      <c r="MJ66" s="49"/>
      <c r="MK66" s="49"/>
      <c r="ML66" s="49"/>
      <c r="MM66" s="49"/>
      <c r="MN66" s="49"/>
      <c r="MO66" s="49"/>
      <c r="MP66" s="49"/>
      <c r="MQ66" s="49"/>
      <c r="MR66" s="49"/>
      <c r="MS66" s="49"/>
      <c r="MT66" s="49"/>
      <c r="MU66" s="49"/>
      <c r="MV66" s="49"/>
      <c r="MW66" s="49"/>
      <c r="MX66" s="49"/>
      <c r="MY66" s="49"/>
      <c r="MZ66" s="49"/>
      <c r="NA66" s="49"/>
      <c r="NB66" s="49"/>
      <c r="NC66" s="49"/>
      <c r="ND66" s="49"/>
      <c r="NE66" s="49"/>
      <c r="NF66" s="49"/>
      <c r="NG66" s="49"/>
      <c r="NH66" s="49"/>
      <c r="NI66" s="49"/>
    </row>
    <row r="67" spans="2:373" ht="3.75" customHeight="1" outlineLevel="1" x14ac:dyDescent="0.15">
      <c r="B67" s="4"/>
      <c r="C67" s="1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32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32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32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32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32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32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32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32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32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32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32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32"/>
      <c r="JC67" s="49"/>
      <c r="JD67" s="49"/>
      <c r="JE67" s="49"/>
      <c r="JF67" s="49"/>
      <c r="JG67" s="49"/>
      <c r="JH67" s="49"/>
      <c r="JI67" s="49"/>
      <c r="JJ67" s="49"/>
      <c r="JK67" s="49"/>
      <c r="JL67" s="49"/>
      <c r="JM67" s="49"/>
      <c r="JN67" s="49"/>
      <c r="JO67" s="49"/>
      <c r="JP67" s="49"/>
      <c r="JQ67" s="49"/>
      <c r="JR67" s="49"/>
      <c r="JS67" s="49"/>
      <c r="JT67" s="49"/>
      <c r="JU67" s="49"/>
      <c r="JV67" s="49"/>
      <c r="JW67" s="49"/>
      <c r="JX67" s="49"/>
      <c r="JY67" s="49"/>
      <c r="JZ67" s="49"/>
      <c r="KA67" s="49"/>
      <c r="KB67" s="49"/>
      <c r="KC67" s="49"/>
      <c r="KD67" s="49"/>
      <c r="KE67" s="49"/>
      <c r="KF67" s="49"/>
      <c r="KG67" s="49"/>
      <c r="KH67" s="49"/>
      <c r="KI67" s="49"/>
      <c r="KJ67" s="49"/>
      <c r="KK67" s="49"/>
      <c r="KL67" s="49"/>
      <c r="KM67" s="49"/>
      <c r="KN67" s="49"/>
      <c r="KO67" s="49"/>
      <c r="KP67" s="49"/>
      <c r="KQ67" s="49"/>
      <c r="KR67" s="49"/>
      <c r="KS67" s="49"/>
      <c r="KT67" s="49"/>
      <c r="KU67" s="49"/>
      <c r="KV67" s="49"/>
      <c r="KW67" s="49"/>
      <c r="KX67" s="49"/>
      <c r="KY67" s="49"/>
      <c r="KZ67" s="49"/>
      <c r="LA67" s="49"/>
      <c r="LB67" s="49"/>
      <c r="LC67" s="49"/>
      <c r="LD67" s="49"/>
      <c r="LE67" s="49"/>
      <c r="LF67" s="49"/>
      <c r="LG67" s="49"/>
      <c r="LH67" s="49"/>
      <c r="LI67" s="49"/>
      <c r="LJ67" s="49"/>
      <c r="LK67" s="49"/>
      <c r="LL67" s="49"/>
      <c r="LM67" s="49"/>
      <c r="LN67" s="49"/>
      <c r="LO67" s="49"/>
      <c r="LP67" s="49"/>
      <c r="LQ67" s="49"/>
      <c r="LR67" s="49"/>
      <c r="LS67" s="49"/>
      <c r="LT67" s="49"/>
      <c r="LU67" s="49"/>
      <c r="LV67" s="49"/>
      <c r="LW67" s="49"/>
      <c r="LX67" s="49"/>
      <c r="LY67" s="49"/>
      <c r="LZ67" s="49"/>
      <c r="MA67" s="49"/>
      <c r="MB67" s="49"/>
      <c r="MC67" s="49"/>
      <c r="MD67" s="49"/>
      <c r="ME67" s="49"/>
      <c r="MF67" s="49"/>
      <c r="MG67" s="49"/>
      <c r="MH67" s="49"/>
      <c r="MI67" s="49"/>
      <c r="MJ67" s="49"/>
      <c r="MK67" s="49"/>
      <c r="ML67" s="49"/>
      <c r="MM67" s="49"/>
      <c r="MN67" s="49"/>
      <c r="MO67" s="49"/>
      <c r="MP67" s="49"/>
      <c r="MQ67" s="49"/>
      <c r="MR67" s="49"/>
      <c r="MS67" s="49"/>
      <c r="MT67" s="49"/>
      <c r="MU67" s="49"/>
      <c r="MV67" s="49"/>
      <c r="MW67" s="49"/>
      <c r="MX67" s="49"/>
      <c r="MY67" s="49"/>
      <c r="MZ67" s="49"/>
      <c r="NA67" s="49"/>
      <c r="NB67" s="49"/>
      <c r="NC67" s="49"/>
      <c r="ND67" s="49"/>
      <c r="NE67" s="49"/>
      <c r="NF67" s="49"/>
      <c r="NG67" s="49"/>
      <c r="NH67" s="49"/>
      <c r="NI67" s="49"/>
    </row>
    <row r="68" spans="2:373" s="15" customFormat="1" outlineLevel="1" collapsed="1" x14ac:dyDescent="0.15">
      <c r="B68" s="19">
        <v>2.6</v>
      </c>
      <c r="C68" s="15" t="s">
        <v>144</v>
      </c>
      <c r="G68" s="22">
        <f>NETWORKDAYS(H68,I68,Holidays!$C$3:$C$53)</f>
        <v>24</v>
      </c>
      <c r="H68" s="37">
        <v>40973</v>
      </c>
      <c r="I68" s="37">
        <v>41005.708333333336</v>
      </c>
      <c r="J68" s="35">
        <v>0</v>
      </c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31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31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31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3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31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31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31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31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31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31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31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31"/>
      <c r="JC68" s="49"/>
      <c r="JD68" s="49"/>
      <c r="JE68" s="49"/>
      <c r="JF68" s="49"/>
      <c r="JG68" s="49"/>
      <c r="JH68" s="49"/>
      <c r="JI68" s="49"/>
      <c r="JJ68" s="49"/>
      <c r="JK68" s="49"/>
      <c r="JL68" s="49"/>
      <c r="JM68" s="49"/>
      <c r="JN68" s="49"/>
      <c r="JO68" s="49"/>
      <c r="JP68" s="49"/>
      <c r="JQ68" s="49"/>
      <c r="JR68" s="49"/>
      <c r="JS68" s="49"/>
      <c r="JT68" s="49"/>
      <c r="JU68" s="49"/>
      <c r="JV68" s="49"/>
      <c r="JW68" s="49"/>
      <c r="JX68" s="49"/>
      <c r="JY68" s="49"/>
      <c r="JZ68" s="49"/>
      <c r="KA68" s="49"/>
      <c r="KB68" s="49"/>
      <c r="KC68" s="49"/>
      <c r="KD68" s="49"/>
      <c r="KE68" s="49"/>
      <c r="KF68" s="49"/>
      <c r="KG68" s="49"/>
      <c r="KH68" s="49"/>
      <c r="KI68" s="49"/>
      <c r="KJ68" s="49"/>
      <c r="KK68" s="49"/>
      <c r="KL68" s="49"/>
      <c r="KM68" s="49"/>
      <c r="KN68" s="49"/>
      <c r="KO68" s="49"/>
      <c r="KP68" s="49"/>
      <c r="KQ68" s="49"/>
      <c r="KR68" s="49"/>
      <c r="KS68" s="49"/>
      <c r="KT68" s="49"/>
      <c r="KU68" s="49"/>
      <c r="KV68" s="49"/>
      <c r="KW68" s="49"/>
      <c r="KX68" s="49"/>
      <c r="KY68" s="49"/>
      <c r="KZ68" s="49"/>
      <c r="LA68" s="49"/>
      <c r="LB68" s="49"/>
      <c r="LC68" s="49"/>
      <c r="LD68" s="49"/>
      <c r="LE68" s="49"/>
      <c r="LF68" s="49"/>
      <c r="LG68" s="49"/>
      <c r="LH68" s="49"/>
      <c r="LI68" s="49"/>
      <c r="LJ68" s="49"/>
      <c r="LK68" s="49"/>
      <c r="LL68" s="49"/>
      <c r="LM68" s="49"/>
      <c r="LN68" s="49"/>
      <c r="LO68" s="49"/>
      <c r="LP68" s="49"/>
      <c r="LQ68" s="49"/>
      <c r="LR68" s="49"/>
      <c r="LS68" s="49"/>
      <c r="LT68" s="49"/>
      <c r="LU68" s="49"/>
      <c r="LV68" s="49"/>
      <c r="LW68" s="49"/>
      <c r="LX68" s="49"/>
      <c r="LY68" s="49"/>
      <c r="LZ68" s="49"/>
      <c r="MA68" s="49"/>
      <c r="MB68" s="49"/>
      <c r="MC68" s="49"/>
      <c r="MD68" s="49"/>
      <c r="ME68" s="49"/>
      <c r="MF68" s="49"/>
      <c r="MG68" s="49"/>
      <c r="MH68" s="49"/>
      <c r="MI68" s="49"/>
      <c r="MJ68" s="49"/>
      <c r="MK68" s="49"/>
      <c r="ML68" s="49"/>
      <c r="MM68" s="49"/>
      <c r="MN68" s="49"/>
      <c r="MO68" s="49"/>
      <c r="MP68" s="49"/>
      <c r="MQ68" s="49"/>
      <c r="MR68" s="49"/>
      <c r="MS68" s="49"/>
      <c r="MT68" s="49"/>
      <c r="MU68" s="49"/>
      <c r="MV68" s="49"/>
      <c r="MW68" s="49"/>
      <c r="MX68" s="49"/>
      <c r="MY68" s="49"/>
      <c r="MZ68" s="49"/>
      <c r="NA68" s="49"/>
      <c r="NB68" s="49"/>
      <c r="NC68" s="49"/>
      <c r="ND68" s="49"/>
      <c r="NE68" s="49"/>
      <c r="NF68" s="49"/>
      <c r="NG68" s="49"/>
      <c r="NH68" s="49"/>
      <c r="NI68" s="49"/>
    </row>
    <row r="69" spans="2:373" ht="3.75" hidden="1" customHeight="1" outlineLevel="2" x14ac:dyDescent="0.15">
      <c r="B69" s="4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32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32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32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32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32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32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32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32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32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32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32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32"/>
      <c r="JC69" s="49"/>
      <c r="JD69" s="49"/>
      <c r="JE69" s="49"/>
      <c r="JF69" s="49"/>
      <c r="JG69" s="49"/>
      <c r="JH69" s="49"/>
      <c r="JI69" s="49"/>
      <c r="JJ69" s="49"/>
      <c r="JK69" s="49"/>
      <c r="JL69" s="49"/>
      <c r="JM69" s="49"/>
      <c r="JN69" s="49"/>
      <c r="JO69" s="49"/>
      <c r="JP69" s="49"/>
      <c r="JQ69" s="49"/>
      <c r="JR69" s="49"/>
      <c r="JS69" s="49"/>
      <c r="JT69" s="49"/>
      <c r="JU69" s="49"/>
      <c r="JV69" s="49"/>
      <c r="JW69" s="49"/>
      <c r="JX69" s="49"/>
      <c r="JY69" s="49"/>
      <c r="JZ69" s="49"/>
      <c r="KA69" s="49"/>
      <c r="KB69" s="49"/>
      <c r="KC69" s="49"/>
      <c r="KD69" s="49"/>
      <c r="KE69" s="49"/>
      <c r="KF69" s="49"/>
      <c r="KG69" s="49"/>
      <c r="KH69" s="49"/>
      <c r="KI69" s="49"/>
      <c r="KJ69" s="49"/>
      <c r="KK69" s="49"/>
      <c r="KL69" s="49"/>
      <c r="KM69" s="49"/>
      <c r="KN69" s="49"/>
      <c r="KO69" s="49"/>
      <c r="KP69" s="49"/>
      <c r="KQ69" s="49"/>
      <c r="KR69" s="49"/>
      <c r="KS69" s="49"/>
      <c r="KT69" s="49"/>
      <c r="KU69" s="49"/>
      <c r="KV69" s="49"/>
      <c r="KW69" s="49"/>
      <c r="KX69" s="49"/>
      <c r="KY69" s="49"/>
      <c r="KZ69" s="49"/>
      <c r="LA69" s="49"/>
      <c r="LB69" s="49"/>
      <c r="LC69" s="49"/>
      <c r="LD69" s="49"/>
      <c r="LE69" s="49"/>
      <c r="LF69" s="49"/>
      <c r="LG69" s="49"/>
      <c r="LH69" s="49"/>
      <c r="LI69" s="49"/>
      <c r="LJ69" s="49"/>
      <c r="LK69" s="49"/>
      <c r="LL69" s="49"/>
      <c r="LM69" s="49"/>
      <c r="LN69" s="49"/>
      <c r="LO69" s="49"/>
      <c r="LP69" s="49"/>
      <c r="LQ69" s="49"/>
      <c r="LR69" s="49"/>
      <c r="LS69" s="49"/>
      <c r="LT69" s="49"/>
      <c r="LU69" s="49"/>
      <c r="LV69" s="49"/>
      <c r="LW69" s="49"/>
      <c r="LX69" s="49"/>
      <c r="LY69" s="49"/>
      <c r="LZ69" s="49"/>
      <c r="MA69" s="49"/>
      <c r="MB69" s="49"/>
      <c r="MC69" s="49"/>
      <c r="MD69" s="49"/>
      <c r="ME69" s="49"/>
      <c r="MF69" s="49"/>
      <c r="MG69" s="49"/>
      <c r="MH69" s="49"/>
      <c r="MI69" s="49"/>
      <c r="MJ69" s="49"/>
      <c r="MK69" s="49"/>
      <c r="ML69" s="49"/>
      <c r="MM69" s="49"/>
      <c r="MN69" s="49"/>
      <c r="MO69" s="49"/>
      <c r="MP69" s="49"/>
      <c r="MQ69" s="49"/>
      <c r="MR69" s="49"/>
      <c r="MS69" s="49"/>
      <c r="MT69" s="49"/>
      <c r="MU69" s="49"/>
      <c r="MV69" s="49"/>
      <c r="MW69" s="49"/>
      <c r="MX69" s="49"/>
      <c r="MY69" s="49"/>
      <c r="MZ69" s="49"/>
      <c r="NA69" s="49"/>
      <c r="NB69" s="49"/>
      <c r="NC69" s="49"/>
      <c r="ND69" s="49"/>
      <c r="NE69" s="49"/>
      <c r="NF69" s="49"/>
      <c r="NG69" s="49"/>
      <c r="NH69" s="49"/>
      <c r="NI69" s="49"/>
    </row>
    <row r="70" spans="2:373" s="15" customFormat="1" hidden="1" outlineLevel="2" x14ac:dyDescent="0.15">
      <c r="B70" s="19"/>
      <c r="C70" s="18" t="s">
        <v>19</v>
      </c>
      <c r="D70" s="15" t="s">
        <v>144</v>
      </c>
      <c r="G70" s="22">
        <f>NETWORKDAYS(H70,I70,Holidays!$C$3:$C$53)</f>
        <v>15</v>
      </c>
      <c r="H70" s="37">
        <v>40973.333333333336</v>
      </c>
      <c r="I70" s="37">
        <v>40991.708333333336</v>
      </c>
      <c r="J70" s="35">
        <v>0</v>
      </c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31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31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31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31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31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31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31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31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31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31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31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31"/>
      <c r="JC70" s="49"/>
      <c r="JD70" s="49"/>
      <c r="JE70" s="49"/>
      <c r="JF70" s="49"/>
      <c r="JG70" s="49"/>
      <c r="JH70" s="49"/>
      <c r="JI70" s="49"/>
      <c r="JJ70" s="49"/>
      <c r="JK70" s="49"/>
      <c r="JL70" s="49"/>
      <c r="JM70" s="49"/>
      <c r="JN70" s="49"/>
      <c r="JO70" s="49"/>
      <c r="JP70" s="49"/>
      <c r="JQ70" s="49"/>
      <c r="JR70" s="49"/>
      <c r="JS70" s="49"/>
      <c r="JT70" s="49"/>
      <c r="JU70" s="49"/>
      <c r="JV70" s="49"/>
      <c r="JW70" s="49"/>
      <c r="JX70" s="49"/>
      <c r="JY70" s="49"/>
      <c r="JZ70" s="49"/>
      <c r="KA70" s="49"/>
      <c r="KB70" s="49"/>
      <c r="KC70" s="49"/>
      <c r="KD70" s="49"/>
      <c r="KE70" s="49"/>
      <c r="KF70" s="49"/>
      <c r="KG70" s="49"/>
      <c r="KH70" s="49"/>
      <c r="KI70" s="49"/>
      <c r="KJ70" s="49"/>
      <c r="KK70" s="49"/>
      <c r="KL70" s="49"/>
      <c r="KM70" s="49"/>
      <c r="KN70" s="49"/>
      <c r="KO70" s="49"/>
      <c r="KP70" s="49"/>
      <c r="KQ70" s="49"/>
      <c r="KR70" s="49"/>
      <c r="KS70" s="49"/>
      <c r="KT70" s="49"/>
      <c r="KU70" s="49"/>
      <c r="KV70" s="49"/>
      <c r="KW70" s="49"/>
      <c r="KX70" s="49"/>
      <c r="KY70" s="49"/>
      <c r="KZ70" s="49"/>
      <c r="LA70" s="49"/>
      <c r="LB70" s="49"/>
      <c r="LC70" s="49"/>
      <c r="LD70" s="49"/>
      <c r="LE70" s="49"/>
      <c r="LF70" s="49"/>
      <c r="LG70" s="49"/>
      <c r="LH70" s="49"/>
      <c r="LI70" s="49"/>
      <c r="LJ70" s="49"/>
      <c r="LK70" s="49"/>
      <c r="LL70" s="49"/>
      <c r="LM70" s="49"/>
      <c r="LN70" s="49"/>
      <c r="LO70" s="49"/>
      <c r="LP70" s="49"/>
      <c r="LQ70" s="49"/>
      <c r="LR70" s="49"/>
      <c r="LS70" s="49"/>
      <c r="LT70" s="49"/>
      <c r="LU70" s="49"/>
      <c r="LV70" s="49"/>
      <c r="LW70" s="49"/>
      <c r="LX70" s="49"/>
      <c r="LY70" s="49"/>
      <c r="LZ70" s="49"/>
      <c r="MA70" s="49"/>
      <c r="MB70" s="49"/>
      <c r="MC70" s="49"/>
      <c r="MD70" s="49"/>
      <c r="ME70" s="49"/>
      <c r="MF70" s="49"/>
      <c r="MG70" s="49"/>
      <c r="MH70" s="49"/>
      <c r="MI70" s="49"/>
      <c r="MJ70" s="49"/>
      <c r="MK70" s="49"/>
      <c r="ML70" s="49"/>
      <c r="MM70" s="49"/>
      <c r="MN70" s="49"/>
      <c r="MO70" s="49"/>
      <c r="MP70" s="49"/>
      <c r="MQ70" s="49"/>
      <c r="MR70" s="49"/>
      <c r="MS70" s="49"/>
      <c r="MT70" s="49"/>
      <c r="MU70" s="49"/>
      <c r="MV70" s="49"/>
      <c r="MW70" s="49"/>
      <c r="MX70" s="49"/>
      <c r="MY70" s="49"/>
      <c r="MZ70" s="49"/>
      <c r="NA70" s="49"/>
      <c r="NB70" s="49"/>
      <c r="NC70" s="49"/>
      <c r="ND70" s="49"/>
      <c r="NE70" s="49"/>
      <c r="NF70" s="49"/>
      <c r="NG70" s="49"/>
      <c r="NH70" s="49"/>
      <c r="NI70" s="49"/>
    </row>
    <row r="71" spans="2:373" ht="3.75" hidden="1" customHeight="1" outlineLevel="2" x14ac:dyDescent="0.15">
      <c r="B71" s="4"/>
      <c r="C71" s="1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32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32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32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32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32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32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32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32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32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32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32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32"/>
      <c r="JC71" s="49"/>
      <c r="JD71" s="49"/>
      <c r="JE71" s="49"/>
      <c r="JF71" s="49"/>
      <c r="JG71" s="49"/>
      <c r="JH71" s="49"/>
      <c r="JI71" s="49"/>
      <c r="JJ71" s="49"/>
      <c r="JK71" s="49"/>
      <c r="JL71" s="49"/>
      <c r="JM71" s="49"/>
      <c r="JN71" s="49"/>
      <c r="JO71" s="49"/>
      <c r="JP71" s="49"/>
      <c r="JQ71" s="49"/>
      <c r="JR71" s="49"/>
      <c r="JS71" s="49"/>
      <c r="JT71" s="49"/>
      <c r="JU71" s="49"/>
      <c r="JV71" s="49"/>
      <c r="JW71" s="49"/>
      <c r="JX71" s="49"/>
      <c r="JY71" s="49"/>
      <c r="JZ71" s="49"/>
      <c r="KA71" s="49"/>
      <c r="KB71" s="49"/>
      <c r="KC71" s="49"/>
      <c r="KD71" s="49"/>
      <c r="KE71" s="49"/>
      <c r="KF71" s="49"/>
      <c r="KG71" s="49"/>
      <c r="KH71" s="49"/>
      <c r="KI71" s="49"/>
      <c r="KJ71" s="49"/>
      <c r="KK71" s="49"/>
      <c r="KL71" s="49"/>
      <c r="KM71" s="49"/>
      <c r="KN71" s="49"/>
      <c r="KO71" s="49"/>
      <c r="KP71" s="49"/>
      <c r="KQ71" s="49"/>
      <c r="KR71" s="49"/>
      <c r="KS71" s="49"/>
      <c r="KT71" s="49"/>
      <c r="KU71" s="49"/>
      <c r="KV71" s="49"/>
      <c r="KW71" s="49"/>
      <c r="KX71" s="49"/>
      <c r="KY71" s="49"/>
      <c r="KZ71" s="49"/>
      <c r="LA71" s="49"/>
      <c r="LB71" s="49"/>
      <c r="LC71" s="49"/>
      <c r="LD71" s="49"/>
      <c r="LE71" s="49"/>
      <c r="LF71" s="49"/>
      <c r="LG71" s="49"/>
      <c r="LH71" s="49"/>
      <c r="LI71" s="49"/>
      <c r="LJ71" s="49"/>
      <c r="LK71" s="49"/>
      <c r="LL71" s="49"/>
      <c r="LM71" s="49"/>
      <c r="LN71" s="49"/>
      <c r="LO71" s="49"/>
      <c r="LP71" s="49"/>
      <c r="LQ71" s="49"/>
      <c r="LR71" s="49"/>
      <c r="LS71" s="49"/>
      <c r="LT71" s="49"/>
      <c r="LU71" s="49"/>
      <c r="LV71" s="49"/>
      <c r="LW71" s="49"/>
      <c r="LX71" s="49"/>
      <c r="LY71" s="49"/>
      <c r="LZ71" s="49"/>
      <c r="MA71" s="49"/>
      <c r="MB71" s="49"/>
      <c r="MC71" s="49"/>
      <c r="MD71" s="49"/>
      <c r="ME71" s="49"/>
      <c r="MF71" s="49"/>
      <c r="MG71" s="49"/>
      <c r="MH71" s="49"/>
      <c r="MI71" s="49"/>
      <c r="MJ71" s="49"/>
      <c r="MK71" s="49"/>
      <c r="ML71" s="49"/>
      <c r="MM71" s="49"/>
      <c r="MN71" s="49"/>
      <c r="MO71" s="49"/>
      <c r="MP71" s="49"/>
      <c r="MQ71" s="49"/>
      <c r="MR71" s="49"/>
      <c r="MS71" s="49"/>
      <c r="MT71" s="49"/>
      <c r="MU71" s="49"/>
      <c r="MV71" s="49"/>
      <c r="MW71" s="49"/>
      <c r="MX71" s="49"/>
      <c r="MY71" s="49"/>
      <c r="MZ71" s="49"/>
      <c r="NA71" s="49"/>
      <c r="NB71" s="49"/>
      <c r="NC71" s="49"/>
      <c r="ND71" s="49"/>
      <c r="NE71" s="49"/>
      <c r="NF71" s="49"/>
      <c r="NG71" s="49"/>
      <c r="NH71" s="49"/>
      <c r="NI71" s="49"/>
    </row>
    <row r="72" spans="2:373" s="15" customFormat="1" hidden="1" outlineLevel="2" x14ac:dyDescent="0.15">
      <c r="B72" s="19"/>
      <c r="C72" s="18" t="s">
        <v>20</v>
      </c>
      <c r="D72" s="15" t="s">
        <v>144</v>
      </c>
      <c r="G72" s="22">
        <f>NETWORKDAYS(H72,I72,Holidays!$C$3:$C$53)</f>
        <v>20</v>
      </c>
      <c r="H72" s="37">
        <v>40973.333333333336</v>
      </c>
      <c r="I72" s="37">
        <v>40998.708333333336</v>
      </c>
      <c r="J72" s="35">
        <v>0</v>
      </c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31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31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31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31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31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31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31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31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31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31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31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31"/>
      <c r="JC72" s="49"/>
      <c r="JD72" s="49"/>
      <c r="JE72" s="49"/>
      <c r="JF72" s="49"/>
      <c r="JG72" s="49"/>
      <c r="JH72" s="49"/>
      <c r="JI72" s="49"/>
      <c r="JJ72" s="49"/>
      <c r="JK72" s="49"/>
      <c r="JL72" s="49"/>
      <c r="JM72" s="49"/>
      <c r="JN72" s="49"/>
      <c r="JO72" s="49"/>
      <c r="JP72" s="49"/>
      <c r="JQ72" s="49"/>
      <c r="JR72" s="49"/>
      <c r="JS72" s="49"/>
      <c r="JT72" s="49"/>
      <c r="JU72" s="49"/>
      <c r="JV72" s="49"/>
      <c r="JW72" s="49"/>
      <c r="JX72" s="49"/>
      <c r="JY72" s="49"/>
      <c r="JZ72" s="49"/>
      <c r="KA72" s="49"/>
      <c r="KB72" s="49"/>
      <c r="KC72" s="49"/>
      <c r="KD72" s="49"/>
      <c r="KE72" s="49"/>
      <c r="KF72" s="49"/>
      <c r="KG72" s="49"/>
      <c r="KH72" s="49"/>
      <c r="KI72" s="49"/>
      <c r="KJ72" s="49"/>
      <c r="KK72" s="49"/>
      <c r="KL72" s="49"/>
      <c r="KM72" s="49"/>
      <c r="KN72" s="49"/>
      <c r="KO72" s="49"/>
      <c r="KP72" s="49"/>
      <c r="KQ72" s="49"/>
      <c r="KR72" s="49"/>
      <c r="KS72" s="49"/>
      <c r="KT72" s="49"/>
      <c r="KU72" s="49"/>
      <c r="KV72" s="49"/>
      <c r="KW72" s="49"/>
      <c r="KX72" s="49"/>
      <c r="KY72" s="49"/>
      <c r="KZ72" s="49"/>
      <c r="LA72" s="49"/>
      <c r="LB72" s="49"/>
      <c r="LC72" s="49"/>
      <c r="LD72" s="49"/>
      <c r="LE72" s="49"/>
      <c r="LF72" s="49"/>
      <c r="LG72" s="49"/>
      <c r="LH72" s="49"/>
      <c r="LI72" s="49"/>
      <c r="LJ72" s="49"/>
      <c r="LK72" s="49"/>
      <c r="LL72" s="49"/>
      <c r="LM72" s="49"/>
      <c r="LN72" s="49"/>
      <c r="LO72" s="49"/>
      <c r="LP72" s="49"/>
      <c r="LQ72" s="49"/>
      <c r="LR72" s="49"/>
      <c r="LS72" s="49"/>
      <c r="LT72" s="49"/>
      <c r="LU72" s="49"/>
      <c r="LV72" s="49"/>
      <c r="LW72" s="49"/>
      <c r="LX72" s="49"/>
      <c r="LY72" s="49"/>
      <c r="LZ72" s="49"/>
      <c r="MA72" s="49"/>
      <c r="MB72" s="49"/>
      <c r="MC72" s="49"/>
      <c r="MD72" s="49"/>
      <c r="ME72" s="49"/>
      <c r="MF72" s="49"/>
      <c r="MG72" s="49"/>
      <c r="MH72" s="49"/>
      <c r="MI72" s="49"/>
      <c r="MJ72" s="49"/>
      <c r="MK72" s="49"/>
      <c r="ML72" s="49"/>
      <c r="MM72" s="49"/>
      <c r="MN72" s="49"/>
      <c r="MO72" s="49"/>
      <c r="MP72" s="49"/>
      <c r="MQ72" s="49"/>
      <c r="MR72" s="49"/>
      <c r="MS72" s="49"/>
      <c r="MT72" s="49"/>
      <c r="MU72" s="49"/>
      <c r="MV72" s="49"/>
      <c r="MW72" s="49"/>
      <c r="MX72" s="49"/>
      <c r="MY72" s="49"/>
      <c r="MZ72" s="49"/>
      <c r="NA72" s="49"/>
      <c r="NB72" s="49"/>
      <c r="NC72" s="49"/>
      <c r="ND72" s="49"/>
      <c r="NE72" s="49"/>
      <c r="NF72" s="49"/>
      <c r="NG72" s="49"/>
      <c r="NH72" s="49"/>
      <c r="NI72" s="49"/>
    </row>
    <row r="73" spans="2:373" ht="3.75" hidden="1" customHeight="1" outlineLevel="2" x14ac:dyDescent="0.15">
      <c r="B73" s="4"/>
      <c r="C73" s="1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32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32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32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32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32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32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32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32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32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32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32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32"/>
      <c r="JC73" s="49"/>
      <c r="JD73" s="49"/>
      <c r="JE73" s="49"/>
      <c r="JF73" s="49"/>
      <c r="JG73" s="49"/>
      <c r="JH73" s="49"/>
      <c r="JI73" s="49"/>
      <c r="JJ73" s="49"/>
      <c r="JK73" s="49"/>
      <c r="JL73" s="49"/>
      <c r="JM73" s="49"/>
      <c r="JN73" s="49"/>
      <c r="JO73" s="49"/>
      <c r="JP73" s="49"/>
      <c r="JQ73" s="49"/>
      <c r="JR73" s="49"/>
      <c r="JS73" s="49"/>
      <c r="JT73" s="49"/>
      <c r="JU73" s="49"/>
      <c r="JV73" s="49"/>
      <c r="JW73" s="49"/>
      <c r="JX73" s="49"/>
      <c r="JY73" s="49"/>
      <c r="JZ73" s="49"/>
      <c r="KA73" s="49"/>
      <c r="KB73" s="49"/>
      <c r="KC73" s="49"/>
      <c r="KD73" s="49"/>
      <c r="KE73" s="49"/>
      <c r="KF73" s="49"/>
      <c r="KG73" s="49"/>
      <c r="KH73" s="49"/>
      <c r="KI73" s="49"/>
      <c r="KJ73" s="49"/>
      <c r="KK73" s="49"/>
      <c r="KL73" s="49"/>
      <c r="KM73" s="49"/>
      <c r="KN73" s="49"/>
      <c r="KO73" s="49"/>
      <c r="KP73" s="49"/>
      <c r="KQ73" s="49"/>
      <c r="KR73" s="49"/>
      <c r="KS73" s="49"/>
      <c r="KT73" s="49"/>
      <c r="KU73" s="49"/>
      <c r="KV73" s="49"/>
      <c r="KW73" s="49"/>
      <c r="KX73" s="49"/>
      <c r="KY73" s="49"/>
      <c r="KZ73" s="49"/>
      <c r="LA73" s="49"/>
      <c r="LB73" s="49"/>
      <c r="LC73" s="49"/>
      <c r="LD73" s="49"/>
      <c r="LE73" s="49"/>
      <c r="LF73" s="49"/>
      <c r="LG73" s="49"/>
      <c r="LH73" s="49"/>
      <c r="LI73" s="49"/>
      <c r="LJ73" s="49"/>
      <c r="LK73" s="49"/>
      <c r="LL73" s="49"/>
      <c r="LM73" s="49"/>
      <c r="LN73" s="49"/>
      <c r="LO73" s="49"/>
      <c r="LP73" s="49"/>
      <c r="LQ73" s="49"/>
      <c r="LR73" s="49"/>
      <c r="LS73" s="49"/>
      <c r="LT73" s="49"/>
      <c r="LU73" s="49"/>
      <c r="LV73" s="49"/>
      <c r="LW73" s="49"/>
      <c r="LX73" s="49"/>
      <c r="LY73" s="49"/>
      <c r="LZ73" s="49"/>
      <c r="MA73" s="49"/>
      <c r="MB73" s="49"/>
      <c r="MC73" s="49"/>
      <c r="MD73" s="49"/>
      <c r="ME73" s="49"/>
      <c r="MF73" s="49"/>
      <c r="MG73" s="49"/>
      <c r="MH73" s="49"/>
      <c r="MI73" s="49"/>
      <c r="MJ73" s="49"/>
      <c r="MK73" s="49"/>
      <c r="ML73" s="49"/>
      <c r="MM73" s="49"/>
      <c r="MN73" s="49"/>
      <c r="MO73" s="49"/>
      <c r="MP73" s="49"/>
      <c r="MQ73" s="49"/>
      <c r="MR73" s="49"/>
      <c r="MS73" s="49"/>
      <c r="MT73" s="49"/>
      <c r="MU73" s="49"/>
      <c r="MV73" s="49"/>
      <c r="MW73" s="49"/>
      <c r="MX73" s="49"/>
      <c r="MY73" s="49"/>
      <c r="MZ73" s="49"/>
      <c r="NA73" s="49"/>
      <c r="NB73" s="49"/>
      <c r="NC73" s="49"/>
      <c r="ND73" s="49"/>
      <c r="NE73" s="49"/>
      <c r="NF73" s="49"/>
      <c r="NG73" s="49"/>
      <c r="NH73" s="49"/>
      <c r="NI73" s="49"/>
    </row>
    <row r="74" spans="2:373" s="15" customFormat="1" hidden="1" outlineLevel="2" x14ac:dyDescent="0.15">
      <c r="B74" s="19"/>
      <c r="C74" s="18" t="s">
        <v>21</v>
      </c>
      <c r="D74" s="15" t="s">
        <v>144</v>
      </c>
      <c r="G74" s="22">
        <f>NETWORKDAYS(H74,I74,Holidays!$C$3:$C$53)</f>
        <v>4</v>
      </c>
      <c r="H74" s="37">
        <v>41001.333333333336</v>
      </c>
      <c r="I74" s="37">
        <v>41005.708333333336</v>
      </c>
      <c r="J74" s="35">
        <v>0</v>
      </c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31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31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31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31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31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31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31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31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31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31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31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31"/>
      <c r="JC74" s="49"/>
      <c r="JD74" s="49"/>
      <c r="JE74" s="49"/>
      <c r="JF74" s="49"/>
      <c r="JG74" s="49"/>
      <c r="JH74" s="49"/>
      <c r="JI74" s="49"/>
      <c r="JJ74" s="49"/>
      <c r="JK74" s="49"/>
      <c r="JL74" s="49"/>
      <c r="JM74" s="49"/>
      <c r="JN74" s="49"/>
      <c r="JO74" s="49"/>
      <c r="JP74" s="49"/>
      <c r="JQ74" s="49"/>
      <c r="JR74" s="49"/>
      <c r="JS74" s="49"/>
      <c r="JT74" s="49"/>
      <c r="JU74" s="49"/>
      <c r="JV74" s="49"/>
      <c r="JW74" s="49"/>
      <c r="JX74" s="49"/>
      <c r="JY74" s="49"/>
      <c r="JZ74" s="49"/>
      <c r="KA74" s="49"/>
      <c r="KB74" s="49"/>
      <c r="KC74" s="49"/>
      <c r="KD74" s="49"/>
      <c r="KE74" s="49"/>
      <c r="KF74" s="49"/>
      <c r="KG74" s="49"/>
      <c r="KH74" s="49"/>
      <c r="KI74" s="49"/>
      <c r="KJ74" s="49"/>
      <c r="KK74" s="49"/>
      <c r="KL74" s="49"/>
      <c r="KM74" s="49"/>
      <c r="KN74" s="49"/>
      <c r="KO74" s="49"/>
      <c r="KP74" s="49"/>
      <c r="KQ74" s="49"/>
      <c r="KR74" s="49"/>
      <c r="KS74" s="49"/>
      <c r="KT74" s="49"/>
      <c r="KU74" s="49"/>
      <c r="KV74" s="49"/>
      <c r="KW74" s="49"/>
      <c r="KX74" s="49"/>
      <c r="KY74" s="49"/>
      <c r="KZ74" s="49"/>
      <c r="LA74" s="49"/>
      <c r="LB74" s="49"/>
      <c r="LC74" s="49"/>
      <c r="LD74" s="49"/>
      <c r="LE74" s="49"/>
      <c r="LF74" s="49"/>
      <c r="LG74" s="49"/>
      <c r="LH74" s="49"/>
      <c r="LI74" s="49"/>
      <c r="LJ74" s="49"/>
      <c r="LK74" s="49"/>
      <c r="LL74" s="49"/>
      <c r="LM74" s="49"/>
      <c r="LN74" s="49"/>
      <c r="LO74" s="49"/>
      <c r="LP74" s="49"/>
      <c r="LQ74" s="49"/>
      <c r="LR74" s="49"/>
      <c r="LS74" s="49"/>
      <c r="LT74" s="49"/>
      <c r="LU74" s="49"/>
      <c r="LV74" s="49"/>
      <c r="LW74" s="49"/>
      <c r="LX74" s="49"/>
      <c r="LY74" s="49"/>
      <c r="LZ74" s="49"/>
      <c r="MA74" s="49"/>
      <c r="MB74" s="49"/>
      <c r="MC74" s="49"/>
      <c r="MD74" s="49"/>
      <c r="ME74" s="49"/>
      <c r="MF74" s="49"/>
      <c r="MG74" s="49"/>
      <c r="MH74" s="49"/>
      <c r="MI74" s="49"/>
      <c r="MJ74" s="49"/>
      <c r="MK74" s="49"/>
      <c r="ML74" s="49"/>
      <c r="MM74" s="49"/>
      <c r="MN74" s="49"/>
      <c r="MO74" s="49"/>
      <c r="MP74" s="49"/>
      <c r="MQ74" s="49"/>
      <c r="MR74" s="49"/>
      <c r="MS74" s="49"/>
      <c r="MT74" s="49"/>
      <c r="MU74" s="49"/>
      <c r="MV74" s="49"/>
      <c r="MW74" s="49"/>
      <c r="MX74" s="49"/>
      <c r="MY74" s="49"/>
      <c r="MZ74" s="49"/>
      <c r="NA74" s="49"/>
      <c r="NB74" s="49"/>
      <c r="NC74" s="49"/>
      <c r="ND74" s="49"/>
      <c r="NE74" s="49"/>
      <c r="NF74" s="49"/>
      <c r="NG74" s="49"/>
      <c r="NH74" s="49"/>
      <c r="NI74" s="49"/>
    </row>
    <row r="75" spans="2:373" ht="3.75" hidden="1" customHeight="1" outlineLevel="2" x14ac:dyDescent="0.15">
      <c r="B75" s="4"/>
      <c r="C75" s="1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32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32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32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32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32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32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32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32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32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32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32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32"/>
      <c r="JC75" s="49"/>
      <c r="JD75" s="49"/>
      <c r="JE75" s="49"/>
      <c r="JF75" s="49"/>
      <c r="JG75" s="49"/>
      <c r="JH75" s="49"/>
      <c r="JI75" s="49"/>
      <c r="JJ75" s="49"/>
      <c r="JK75" s="49"/>
      <c r="JL75" s="49"/>
      <c r="JM75" s="49"/>
      <c r="JN75" s="49"/>
      <c r="JO75" s="49"/>
      <c r="JP75" s="49"/>
      <c r="JQ75" s="49"/>
      <c r="JR75" s="49"/>
      <c r="JS75" s="49"/>
      <c r="JT75" s="49"/>
      <c r="JU75" s="49"/>
      <c r="JV75" s="49"/>
      <c r="JW75" s="49"/>
      <c r="JX75" s="49"/>
      <c r="JY75" s="49"/>
      <c r="JZ75" s="49"/>
      <c r="KA75" s="49"/>
      <c r="KB75" s="49"/>
      <c r="KC75" s="49"/>
      <c r="KD75" s="49"/>
      <c r="KE75" s="49"/>
      <c r="KF75" s="49"/>
      <c r="KG75" s="49"/>
      <c r="KH75" s="49"/>
      <c r="KI75" s="49"/>
      <c r="KJ75" s="49"/>
      <c r="KK75" s="49"/>
      <c r="KL75" s="49"/>
      <c r="KM75" s="49"/>
      <c r="KN75" s="49"/>
      <c r="KO75" s="49"/>
      <c r="KP75" s="49"/>
      <c r="KQ75" s="49"/>
      <c r="KR75" s="49"/>
      <c r="KS75" s="49"/>
      <c r="KT75" s="49"/>
      <c r="KU75" s="49"/>
      <c r="KV75" s="49"/>
      <c r="KW75" s="49"/>
      <c r="KX75" s="49"/>
      <c r="KY75" s="49"/>
      <c r="KZ75" s="49"/>
      <c r="LA75" s="49"/>
      <c r="LB75" s="49"/>
      <c r="LC75" s="49"/>
      <c r="LD75" s="49"/>
      <c r="LE75" s="49"/>
      <c r="LF75" s="49"/>
      <c r="LG75" s="49"/>
      <c r="LH75" s="49"/>
      <c r="LI75" s="49"/>
      <c r="LJ75" s="49"/>
      <c r="LK75" s="49"/>
      <c r="LL75" s="49"/>
      <c r="LM75" s="49"/>
      <c r="LN75" s="49"/>
      <c r="LO75" s="49"/>
      <c r="LP75" s="49"/>
      <c r="LQ75" s="49"/>
      <c r="LR75" s="49"/>
      <c r="LS75" s="49"/>
      <c r="LT75" s="49"/>
      <c r="LU75" s="49"/>
      <c r="LV75" s="49"/>
      <c r="LW75" s="49"/>
      <c r="LX75" s="49"/>
      <c r="LY75" s="49"/>
      <c r="LZ75" s="49"/>
      <c r="MA75" s="49"/>
      <c r="MB75" s="49"/>
      <c r="MC75" s="49"/>
      <c r="MD75" s="49"/>
      <c r="ME75" s="49"/>
      <c r="MF75" s="49"/>
      <c r="MG75" s="49"/>
      <c r="MH75" s="49"/>
      <c r="MI75" s="49"/>
      <c r="MJ75" s="49"/>
      <c r="MK75" s="49"/>
      <c r="ML75" s="49"/>
      <c r="MM75" s="49"/>
      <c r="MN75" s="49"/>
      <c r="MO75" s="49"/>
      <c r="MP75" s="49"/>
      <c r="MQ75" s="49"/>
      <c r="MR75" s="49"/>
      <c r="MS75" s="49"/>
      <c r="MT75" s="49"/>
      <c r="MU75" s="49"/>
      <c r="MV75" s="49"/>
      <c r="MW75" s="49"/>
      <c r="MX75" s="49"/>
      <c r="MY75" s="49"/>
      <c r="MZ75" s="49"/>
      <c r="NA75" s="49"/>
      <c r="NB75" s="49"/>
      <c r="NC75" s="49"/>
      <c r="ND75" s="49"/>
      <c r="NE75" s="49"/>
      <c r="NF75" s="49"/>
      <c r="NG75" s="49"/>
      <c r="NH75" s="49"/>
      <c r="NI75" s="49"/>
    </row>
    <row r="76" spans="2:373" s="15" customFormat="1" hidden="1" outlineLevel="2" x14ac:dyDescent="0.15">
      <c r="B76" s="19"/>
      <c r="C76" s="18" t="s">
        <v>22</v>
      </c>
      <c r="D76" s="15" t="s">
        <v>144</v>
      </c>
      <c r="G76" s="22">
        <f>NETWORKDAYS(H76,I76,Holidays!$C$3:$C$53)</f>
        <v>1</v>
      </c>
      <c r="H76" s="37">
        <v>41005.333333333336</v>
      </c>
      <c r="I76" s="37">
        <v>41005.708333333336</v>
      </c>
      <c r="J76" s="35">
        <v>0</v>
      </c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31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31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31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31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31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31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31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31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31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31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31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31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</row>
    <row r="77" spans="2:373" ht="3.75" customHeight="1" outlineLevel="1" x14ac:dyDescent="0.15">
      <c r="B77" s="4"/>
      <c r="C77" s="1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32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32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32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32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32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32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32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32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32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32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32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32"/>
      <c r="JC77" s="49"/>
      <c r="JD77" s="49"/>
      <c r="JE77" s="49"/>
      <c r="JF77" s="49"/>
      <c r="JG77" s="49"/>
      <c r="JH77" s="49"/>
      <c r="JI77" s="49"/>
      <c r="JJ77" s="49"/>
      <c r="JK77" s="49"/>
      <c r="JL77" s="49"/>
      <c r="JM77" s="49"/>
      <c r="JN77" s="49"/>
      <c r="JO77" s="49"/>
      <c r="JP77" s="49"/>
      <c r="JQ77" s="49"/>
      <c r="JR77" s="49"/>
      <c r="JS77" s="49"/>
      <c r="JT77" s="49"/>
      <c r="JU77" s="49"/>
      <c r="JV77" s="49"/>
      <c r="JW77" s="49"/>
      <c r="JX77" s="49"/>
      <c r="JY77" s="49"/>
      <c r="JZ77" s="49"/>
      <c r="KA77" s="49"/>
      <c r="KB77" s="49"/>
      <c r="KC77" s="49"/>
      <c r="KD77" s="49"/>
      <c r="KE77" s="49"/>
      <c r="KF77" s="49"/>
      <c r="KG77" s="49"/>
      <c r="KH77" s="49"/>
      <c r="KI77" s="49"/>
      <c r="KJ77" s="49"/>
      <c r="KK77" s="49"/>
      <c r="KL77" s="49"/>
      <c r="KM77" s="49"/>
      <c r="KN77" s="49"/>
      <c r="KO77" s="49"/>
      <c r="KP77" s="49"/>
      <c r="KQ77" s="49"/>
      <c r="KR77" s="49"/>
      <c r="KS77" s="49"/>
      <c r="KT77" s="49"/>
      <c r="KU77" s="49"/>
      <c r="KV77" s="49"/>
      <c r="KW77" s="49"/>
      <c r="KX77" s="49"/>
      <c r="KY77" s="49"/>
      <c r="KZ77" s="49"/>
      <c r="LA77" s="49"/>
      <c r="LB77" s="49"/>
      <c r="LC77" s="49"/>
      <c r="LD77" s="49"/>
      <c r="LE77" s="49"/>
      <c r="LF77" s="49"/>
      <c r="LG77" s="49"/>
      <c r="LH77" s="49"/>
      <c r="LI77" s="49"/>
      <c r="LJ77" s="49"/>
      <c r="LK77" s="49"/>
      <c r="LL77" s="49"/>
      <c r="LM77" s="49"/>
      <c r="LN77" s="49"/>
      <c r="LO77" s="49"/>
      <c r="LP77" s="49"/>
      <c r="LQ77" s="49"/>
      <c r="LR77" s="49"/>
      <c r="LS77" s="49"/>
      <c r="LT77" s="49"/>
      <c r="LU77" s="49"/>
      <c r="LV77" s="49"/>
      <c r="LW77" s="49"/>
      <c r="LX77" s="49"/>
      <c r="LY77" s="49"/>
      <c r="LZ77" s="49"/>
      <c r="MA77" s="49"/>
      <c r="MB77" s="49"/>
      <c r="MC77" s="49"/>
      <c r="MD77" s="49"/>
      <c r="ME77" s="49"/>
      <c r="MF77" s="49"/>
      <c r="MG77" s="49"/>
      <c r="MH77" s="49"/>
      <c r="MI77" s="49"/>
      <c r="MJ77" s="49"/>
      <c r="MK77" s="49"/>
      <c r="ML77" s="49"/>
      <c r="MM77" s="49"/>
      <c r="MN77" s="49"/>
      <c r="MO77" s="49"/>
      <c r="MP77" s="49"/>
      <c r="MQ77" s="49"/>
      <c r="MR77" s="49"/>
      <c r="MS77" s="49"/>
      <c r="MT77" s="49"/>
      <c r="MU77" s="49"/>
      <c r="MV77" s="49"/>
      <c r="MW77" s="49"/>
      <c r="MX77" s="49"/>
      <c r="MY77" s="49"/>
      <c r="MZ77" s="49"/>
      <c r="NA77" s="49"/>
      <c r="NB77" s="49"/>
      <c r="NC77" s="49"/>
      <c r="ND77" s="49"/>
      <c r="NE77" s="49"/>
      <c r="NF77" s="49"/>
      <c r="NG77" s="49"/>
      <c r="NH77" s="49"/>
      <c r="NI77" s="49"/>
    </row>
    <row r="78" spans="2:373" s="15" customFormat="1" outlineLevel="1" collapsed="1" x14ac:dyDescent="0.15">
      <c r="B78" s="19">
        <v>2.7</v>
      </c>
      <c r="C78" s="15" t="s">
        <v>144</v>
      </c>
      <c r="G78" s="22">
        <f>NETWORKDAYS(H78,I78,Holidays!$C$3:$C$53)</f>
        <v>9</v>
      </c>
      <c r="H78" s="37">
        <v>40994</v>
      </c>
      <c r="I78" s="37">
        <v>41005.708333333336</v>
      </c>
      <c r="J78" s="35">
        <v>0</v>
      </c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31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31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31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3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31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31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31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31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31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31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31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31"/>
      <c r="JC78" s="49"/>
      <c r="JD78" s="49"/>
      <c r="JE78" s="49"/>
      <c r="JF78" s="49"/>
      <c r="JG78" s="49"/>
      <c r="JH78" s="49"/>
      <c r="JI78" s="49"/>
      <c r="JJ78" s="49"/>
      <c r="JK78" s="49"/>
      <c r="JL78" s="49"/>
      <c r="JM78" s="49"/>
      <c r="JN78" s="49"/>
      <c r="JO78" s="49"/>
      <c r="JP78" s="49"/>
      <c r="JQ78" s="49"/>
      <c r="JR78" s="49"/>
      <c r="JS78" s="49"/>
      <c r="JT78" s="49"/>
      <c r="JU78" s="49"/>
      <c r="JV78" s="49"/>
      <c r="JW78" s="49"/>
      <c r="JX78" s="49"/>
      <c r="JY78" s="49"/>
      <c r="JZ78" s="49"/>
      <c r="KA78" s="49"/>
      <c r="KB78" s="49"/>
      <c r="KC78" s="49"/>
      <c r="KD78" s="49"/>
      <c r="KE78" s="49"/>
      <c r="KF78" s="49"/>
      <c r="KG78" s="49"/>
      <c r="KH78" s="49"/>
      <c r="KI78" s="49"/>
      <c r="KJ78" s="49"/>
      <c r="KK78" s="49"/>
      <c r="KL78" s="49"/>
      <c r="KM78" s="49"/>
      <c r="KN78" s="49"/>
      <c r="KO78" s="49"/>
      <c r="KP78" s="49"/>
      <c r="KQ78" s="49"/>
      <c r="KR78" s="49"/>
      <c r="KS78" s="49"/>
      <c r="KT78" s="49"/>
      <c r="KU78" s="49"/>
      <c r="KV78" s="49"/>
      <c r="KW78" s="49"/>
      <c r="KX78" s="49"/>
      <c r="KY78" s="49"/>
      <c r="KZ78" s="49"/>
      <c r="LA78" s="49"/>
      <c r="LB78" s="49"/>
      <c r="LC78" s="49"/>
      <c r="LD78" s="49"/>
      <c r="LE78" s="49"/>
      <c r="LF78" s="49"/>
      <c r="LG78" s="49"/>
      <c r="LH78" s="49"/>
      <c r="LI78" s="49"/>
      <c r="LJ78" s="49"/>
      <c r="LK78" s="49"/>
      <c r="LL78" s="49"/>
      <c r="LM78" s="49"/>
      <c r="LN78" s="49"/>
      <c r="LO78" s="49"/>
      <c r="LP78" s="49"/>
      <c r="LQ78" s="49"/>
      <c r="LR78" s="49"/>
      <c r="LS78" s="49"/>
      <c r="LT78" s="49"/>
      <c r="LU78" s="49"/>
      <c r="LV78" s="49"/>
      <c r="LW78" s="49"/>
      <c r="LX78" s="49"/>
      <c r="LY78" s="49"/>
      <c r="LZ78" s="49"/>
      <c r="MA78" s="49"/>
      <c r="MB78" s="49"/>
      <c r="MC78" s="49"/>
      <c r="MD78" s="49"/>
      <c r="ME78" s="49"/>
      <c r="MF78" s="49"/>
      <c r="MG78" s="49"/>
      <c r="MH78" s="49"/>
      <c r="MI78" s="49"/>
      <c r="MJ78" s="49"/>
      <c r="MK78" s="49"/>
      <c r="ML78" s="49"/>
      <c r="MM78" s="49"/>
      <c r="MN78" s="49"/>
      <c r="MO78" s="49"/>
      <c r="MP78" s="49"/>
      <c r="MQ78" s="49"/>
      <c r="MR78" s="49"/>
      <c r="MS78" s="49"/>
      <c r="MT78" s="49"/>
      <c r="MU78" s="49"/>
      <c r="MV78" s="49"/>
      <c r="MW78" s="49"/>
      <c r="MX78" s="49"/>
      <c r="MY78" s="49"/>
      <c r="MZ78" s="49"/>
      <c r="NA78" s="49"/>
      <c r="NB78" s="49"/>
      <c r="NC78" s="49"/>
      <c r="ND78" s="49"/>
      <c r="NE78" s="49"/>
      <c r="NF78" s="49"/>
      <c r="NG78" s="49"/>
      <c r="NH78" s="49"/>
      <c r="NI78" s="49"/>
    </row>
    <row r="79" spans="2:373" ht="3.75" hidden="1" customHeight="1" outlineLevel="2" x14ac:dyDescent="0.15">
      <c r="B79" s="4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32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32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32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32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32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32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32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32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32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32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32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32"/>
      <c r="JC79" s="49"/>
      <c r="JD79" s="49"/>
      <c r="JE79" s="49"/>
      <c r="JF79" s="49"/>
      <c r="JG79" s="49"/>
      <c r="JH79" s="49"/>
      <c r="JI79" s="49"/>
      <c r="JJ79" s="49"/>
      <c r="JK79" s="49"/>
      <c r="JL79" s="49"/>
      <c r="JM79" s="49"/>
      <c r="JN79" s="49"/>
      <c r="JO79" s="49"/>
      <c r="JP79" s="49"/>
      <c r="JQ79" s="49"/>
      <c r="JR79" s="49"/>
      <c r="JS79" s="49"/>
      <c r="JT79" s="49"/>
      <c r="JU79" s="49"/>
      <c r="JV79" s="49"/>
      <c r="JW79" s="49"/>
      <c r="JX79" s="49"/>
      <c r="JY79" s="49"/>
      <c r="JZ79" s="49"/>
      <c r="KA79" s="49"/>
      <c r="KB79" s="49"/>
      <c r="KC79" s="49"/>
      <c r="KD79" s="49"/>
      <c r="KE79" s="49"/>
      <c r="KF79" s="49"/>
      <c r="KG79" s="49"/>
      <c r="KH79" s="49"/>
      <c r="KI79" s="49"/>
      <c r="KJ79" s="49"/>
      <c r="KK79" s="49"/>
      <c r="KL79" s="49"/>
      <c r="KM79" s="49"/>
      <c r="KN79" s="49"/>
      <c r="KO79" s="49"/>
      <c r="KP79" s="49"/>
      <c r="KQ79" s="49"/>
      <c r="KR79" s="49"/>
      <c r="KS79" s="49"/>
      <c r="KT79" s="49"/>
      <c r="KU79" s="49"/>
      <c r="KV79" s="49"/>
      <c r="KW79" s="49"/>
      <c r="KX79" s="49"/>
      <c r="KY79" s="49"/>
      <c r="KZ79" s="49"/>
      <c r="LA79" s="49"/>
      <c r="LB79" s="49"/>
      <c r="LC79" s="49"/>
      <c r="LD79" s="49"/>
      <c r="LE79" s="49"/>
      <c r="LF79" s="49"/>
      <c r="LG79" s="49"/>
      <c r="LH79" s="49"/>
      <c r="LI79" s="49"/>
      <c r="LJ79" s="49"/>
      <c r="LK79" s="49"/>
      <c r="LL79" s="49"/>
      <c r="LM79" s="49"/>
      <c r="LN79" s="49"/>
      <c r="LO79" s="49"/>
      <c r="LP79" s="49"/>
      <c r="LQ79" s="49"/>
      <c r="LR79" s="49"/>
      <c r="LS79" s="49"/>
      <c r="LT79" s="49"/>
      <c r="LU79" s="49"/>
      <c r="LV79" s="49"/>
      <c r="LW79" s="49"/>
      <c r="LX79" s="49"/>
      <c r="LY79" s="49"/>
      <c r="LZ79" s="49"/>
      <c r="MA79" s="49"/>
      <c r="MB79" s="49"/>
      <c r="MC79" s="49"/>
      <c r="MD79" s="49"/>
      <c r="ME79" s="49"/>
      <c r="MF79" s="49"/>
      <c r="MG79" s="49"/>
      <c r="MH79" s="49"/>
      <c r="MI79" s="49"/>
      <c r="MJ79" s="49"/>
      <c r="MK79" s="49"/>
      <c r="ML79" s="49"/>
      <c r="MM79" s="49"/>
      <c r="MN79" s="49"/>
      <c r="MO79" s="49"/>
      <c r="MP79" s="49"/>
      <c r="MQ79" s="49"/>
      <c r="MR79" s="49"/>
      <c r="MS79" s="49"/>
      <c r="MT79" s="49"/>
      <c r="MU79" s="49"/>
      <c r="MV79" s="49"/>
      <c r="MW79" s="49"/>
      <c r="MX79" s="49"/>
      <c r="MY79" s="49"/>
      <c r="MZ79" s="49"/>
      <c r="NA79" s="49"/>
      <c r="NB79" s="49"/>
      <c r="NC79" s="49"/>
      <c r="ND79" s="49"/>
      <c r="NE79" s="49"/>
      <c r="NF79" s="49"/>
      <c r="NG79" s="49"/>
      <c r="NH79" s="49"/>
      <c r="NI79" s="49"/>
    </row>
    <row r="80" spans="2:373" s="15" customFormat="1" hidden="1" outlineLevel="2" x14ac:dyDescent="0.15">
      <c r="B80" s="19"/>
      <c r="C80" s="18" t="s">
        <v>23</v>
      </c>
      <c r="D80" s="42" t="s">
        <v>144</v>
      </c>
      <c r="G80" s="22">
        <f>NETWORKDAYS(H80,I80,Holidays!$C$3:$C$53)</f>
        <v>5</v>
      </c>
      <c r="H80" s="37">
        <v>40994.333333333336</v>
      </c>
      <c r="I80" s="37">
        <v>40998.708333333336</v>
      </c>
      <c r="J80" s="35">
        <v>0</v>
      </c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31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31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31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31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31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31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31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31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31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31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31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31"/>
      <c r="JC80" s="49"/>
      <c r="JD80" s="49"/>
      <c r="JE80" s="49"/>
      <c r="JF80" s="49"/>
      <c r="JG80" s="49"/>
      <c r="JH80" s="49"/>
      <c r="JI80" s="49"/>
      <c r="JJ80" s="49"/>
      <c r="JK80" s="49"/>
      <c r="JL80" s="49"/>
      <c r="JM80" s="49"/>
      <c r="JN80" s="49"/>
      <c r="JO80" s="49"/>
      <c r="JP80" s="49"/>
      <c r="JQ80" s="49"/>
      <c r="JR80" s="49"/>
      <c r="JS80" s="49"/>
      <c r="JT80" s="49"/>
      <c r="JU80" s="49"/>
      <c r="JV80" s="49"/>
      <c r="JW80" s="49"/>
      <c r="JX80" s="49"/>
      <c r="JY80" s="49"/>
      <c r="JZ80" s="49"/>
      <c r="KA80" s="49"/>
      <c r="KB80" s="49"/>
      <c r="KC80" s="49"/>
      <c r="KD80" s="49"/>
      <c r="KE80" s="49"/>
      <c r="KF80" s="49"/>
      <c r="KG80" s="49"/>
      <c r="KH80" s="49"/>
      <c r="KI80" s="49"/>
      <c r="KJ80" s="49"/>
      <c r="KK80" s="49"/>
      <c r="KL80" s="49"/>
      <c r="KM80" s="49"/>
      <c r="KN80" s="49"/>
      <c r="KO80" s="49"/>
      <c r="KP80" s="49"/>
      <c r="KQ80" s="49"/>
      <c r="KR80" s="49"/>
      <c r="KS80" s="49"/>
      <c r="KT80" s="49"/>
      <c r="KU80" s="49"/>
      <c r="KV80" s="49"/>
      <c r="KW80" s="49"/>
      <c r="KX80" s="49"/>
      <c r="KY80" s="49"/>
      <c r="KZ80" s="49"/>
      <c r="LA80" s="49"/>
      <c r="LB80" s="49"/>
      <c r="LC80" s="49"/>
      <c r="LD80" s="49"/>
      <c r="LE80" s="49"/>
      <c r="LF80" s="49"/>
      <c r="LG80" s="49"/>
      <c r="LH80" s="49"/>
      <c r="LI80" s="49"/>
      <c r="LJ80" s="49"/>
      <c r="LK80" s="49"/>
      <c r="LL80" s="49"/>
      <c r="LM80" s="49"/>
      <c r="LN80" s="49"/>
      <c r="LO80" s="49"/>
      <c r="LP80" s="49"/>
      <c r="LQ80" s="49"/>
      <c r="LR80" s="49"/>
      <c r="LS80" s="49"/>
      <c r="LT80" s="49"/>
      <c r="LU80" s="49"/>
      <c r="LV80" s="49"/>
      <c r="LW80" s="49"/>
      <c r="LX80" s="49"/>
      <c r="LY80" s="49"/>
      <c r="LZ80" s="49"/>
      <c r="MA80" s="49"/>
      <c r="MB80" s="49"/>
      <c r="MC80" s="49"/>
      <c r="MD80" s="49"/>
      <c r="ME80" s="49"/>
      <c r="MF80" s="49"/>
      <c r="MG80" s="49"/>
      <c r="MH80" s="49"/>
      <c r="MI80" s="49"/>
      <c r="MJ80" s="49"/>
      <c r="MK80" s="49"/>
      <c r="ML80" s="49"/>
      <c r="MM80" s="49"/>
      <c r="MN80" s="49"/>
      <c r="MO80" s="49"/>
      <c r="MP80" s="49"/>
      <c r="MQ80" s="49"/>
      <c r="MR80" s="49"/>
      <c r="MS80" s="49"/>
      <c r="MT80" s="49"/>
      <c r="MU80" s="49"/>
      <c r="MV80" s="49"/>
      <c r="MW80" s="49"/>
      <c r="MX80" s="49"/>
      <c r="MY80" s="49"/>
      <c r="MZ80" s="49"/>
      <c r="NA80" s="49"/>
      <c r="NB80" s="49"/>
      <c r="NC80" s="49"/>
      <c r="ND80" s="49"/>
      <c r="NE80" s="49"/>
      <c r="NF80" s="49"/>
      <c r="NG80" s="49"/>
      <c r="NH80" s="49"/>
      <c r="NI80" s="49"/>
    </row>
    <row r="81" spans="2:373" ht="3.75" hidden="1" customHeight="1" outlineLevel="2" x14ac:dyDescent="0.15">
      <c r="B81" s="4"/>
      <c r="C81" s="1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32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32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32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32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32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32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32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32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32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32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32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32"/>
      <c r="JC81" s="49"/>
      <c r="JD81" s="49"/>
      <c r="JE81" s="49"/>
      <c r="JF81" s="49"/>
      <c r="JG81" s="49"/>
      <c r="JH81" s="49"/>
      <c r="JI81" s="49"/>
      <c r="JJ81" s="49"/>
      <c r="JK81" s="49"/>
      <c r="JL81" s="49"/>
      <c r="JM81" s="49"/>
      <c r="JN81" s="49"/>
      <c r="JO81" s="49"/>
      <c r="JP81" s="49"/>
      <c r="JQ81" s="49"/>
      <c r="JR81" s="49"/>
      <c r="JS81" s="49"/>
      <c r="JT81" s="49"/>
      <c r="JU81" s="49"/>
      <c r="JV81" s="49"/>
      <c r="JW81" s="49"/>
      <c r="JX81" s="49"/>
      <c r="JY81" s="49"/>
      <c r="JZ81" s="49"/>
      <c r="KA81" s="49"/>
      <c r="KB81" s="49"/>
      <c r="KC81" s="49"/>
      <c r="KD81" s="49"/>
      <c r="KE81" s="49"/>
      <c r="KF81" s="49"/>
      <c r="KG81" s="49"/>
      <c r="KH81" s="49"/>
      <c r="KI81" s="49"/>
      <c r="KJ81" s="49"/>
      <c r="KK81" s="49"/>
      <c r="KL81" s="49"/>
      <c r="KM81" s="49"/>
      <c r="KN81" s="49"/>
      <c r="KO81" s="49"/>
      <c r="KP81" s="49"/>
      <c r="KQ81" s="49"/>
      <c r="KR81" s="49"/>
      <c r="KS81" s="49"/>
      <c r="KT81" s="49"/>
      <c r="KU81" s="49"/>
      <c r="KV81" s="49"/>
      <c r="KW81" s="49"/>
      <c r="KX81" s="49"/>
      <c r="KY81" s="49"/>
      <c r="KZ81" s="49"/>
      <c r="LA81" s="49"/>
      <c r="LB81" s="49"/>
      <c r="LC81" s="49"/>
      <c r="LD81" s="49"/>
      <c r="LE81" s="49"/>
      <c r="LF81" s="49"/>
      <c r="LG81" s="49"/>
      <c r="LH81" s="49"/>
      <c r="LI81" s="49"/>
      <c r="LJ81" s="49"/>
      <c r="LK81" s="49"/>
      <c r="LL81" s="49"/>
      <c r="LM81" s="49"/>
      <c r="LN81" s="49"/>
      <c r="LO81" s="49"/>
      <c r="LP81" s="49"/>
      <c r="LQ81" s="49"/>
      <c r="LR81" s="49"/>
      <c r="LS81" s="49"/>
      <c r="LT81" s="49"/>
      <c r="LU81" s="49"/>
      <c r="LV81" s="49"/>
      <c r="LW81" s="49"/>
      <c r="LX81" s="49"/>
      <c r="LY81" s="49"/>
      <c r="LZ81" s="49"/>
      <c r="MA81" s="49"/>
      <c r="MB81" s="49"/>
      <c r="MC81" s="49"/>
      <c r="MD81" s="49"/>
      <c r="ME81" s="49"/>
      <c r="MF81" s="49"/>
      <c r="MG81" s="49"/>
      <c r="MH81" s="49"/>
      <c r="MI81" s="49"/>
      <c r="MJ81" s="49"/>
      <c r="MK81" s="49"/>
      <c r="ML81" s="49"/>
      <c r="MM81" s="49"/>
      <c r="MN81" s="49"/>
      <c r="MO81" s="49"/>
      <c r="MP81" s="49"/>
      <c r="MQ81" s="49"/>
      <c r="MR81" s="49"/>
      <c r="MS81" s="49"/>
      <c r="MT81" s="49"/>
      <c r="MU81" s="49"/>
      <c r="MV81" s="49"/>
      <c r="MW81" s="49"/>
      <c r="MX81" s="49"/>
      <c r="MY81" s="49"/>
      <c r="MZ81" s="49"/>
      <c r="NA81" s="49"/>
      <c r="NB81" s="49"/>
      <c r="NC81" s="49"/>
      <c r="ND81" s="49"/>
      <c r="NE81" s="49"/>
      <c r="NF81" s="49"/>
      <c r="NG81" s="49"/>
      <c r="NH81" s="49"/>
      <c r="NI81" s="49"/>
    </row>
    <row r="82" spans="2:373" s="15" customFormat="1" hidden="1" outlineLevel="2" x14ac:dyDescent="0.15">
      <c r="B82" s="19"/>
      <c r="C82" s="18" t="s">
        <v>24</v>
      </c>
      <c r="D82" s="42" t="s">
        <v>144</v>
      </c>
      <c r="G82" s="22">
        <f>NETWORKDAYS(H82,I82,Holidays!$C$3:$C$53)</f>
        <v>4</v>
      </c>
      <c r="H82" s="37">
        <v>41001.333333333336</v>
      </c>
      <c r="I82" s="37">
        <v>41005.708333333336</v>
      </c>
      <c r="J82" s="35">
        <v>0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31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31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31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31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31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31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31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31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31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31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31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31"/>
      <c r="JC82" s="49"/>
      <c r="JD82" s="49"/>
      <c r="JE82" s="49"/>
      <c r="JF82" s="49"/>
      <c r="JG82" s="49"/>
      <c r="JH82" s="49"/>
      <c r="JI82" s="49"/>
      <c r="JJ82" s="49"/>
      <c r="JK82" s="49"/>
      <c r="JL82" s="49"/>
      <c r="JM82" s="49"/>
      <c r="JN82" s="49"/>
      <c r="JO82" s="49"/>
      <c r="JP82" s="49"/>
      <c r="JQ82" s="49"/>
      <c r="JR82" s="49"/>
      <c r="JS82" s="49"/>
      <c r="JT82" s="49"/>
      <c r="JU82" s="49"/>
      <c r="JV82" s="49"/>
      <c r="JW82" s="49"/>
      <c r="JX82" s="49"/>
      <c r="JY82" s="49"/>
      <c r="JZ82" s="49"/>
      <c r="KA82" s="49"/>
      <c r="KB82" s="49"/>
      <c r="KC82" s="49"/>
      <c r="KD82" s="49"/>
      <c r="KE82" s="49"/>
      <c r="KF82" s="49"/>
      <c r="KG82" s="49"/>
      <c r="KH82" s="49"/>
      <c r="KI82" s="49"/>
      <c r="KJ82" s="49"/>
      <c r="KK82" s="49"/>
      <c r="KL82" s="49"/>
      <c r="KM82" s="49"/>
      <c r="KN82" s="49"/>
      <c r="KO82" s="49"/>
      <c r="KP82" s="49"/>
      <c r="KQ82" s="49"/>
      <c r="KR82" s="49"/>
      <c r="KS82" s="49"/>
      <c r="KT82" s="49"/>
      <c r="KU82" s="49"/>
      <c r="KV82" s="49"/>
      <c r="KW82" s="49"/>
      <c r="KX82" s="49"/>
      <c r="KY82" s="49"/>
      <c r="KZ82" s="49"/>
      <c r="LA82" s="49"/>
      <c r="LB82" s="49"/>
      <c r="LC82" s="49"/>
      <c r="LD82" s="49"/>
      <c r="LE82" s="49"/>
      <c r="LF82" s="49"/>
      <c r="LG82" s="49"/>
      <c r="LH82" s="49"/>
      <c r="LI82" s="49"/>
      <c r="LJ82" s="49"/>
      <c r="LK82" s="49"/>
      <c r="LL82" s="49"/>
      <c r="LM82" s="49"/>
      <c r="LN82" s="49"/>
      <c r="LO82" s="49"/>
      <c r="LP82" s="49"/>
      <c r="LQ82" s="49"/>
      <c r="LR82" s="49"/>
      <c r="LS82" s="49"/>
      <c r="LT82" s="49"/>
      <c r="LU82" s="49"/>
      <c r="LV82" s="49"/>
      <c r="LW82" s="49"/>
      <c r="LX82" s="49"/>
      <c r="LY82" s="49"/>
      <c r="LZ82" s="49"/>
      <c r="MA82" s="49"/>
      <c r="MB82" s="49"/>
      <c r="MC82" s="49"/>
      <c r="MD82" s="49"/>
      <c r="ME82" s="49"/>
      <c r="MF82" s="49"/>
      <c r="MG82" s="49"/>
      <c r="MH82" s="49"/>
      <c r="MI82" s="49"/>
      <c r="MJ82" s="49"/>
      <c r="MK82" s="49"/>
      <c r="ML82" s="49"/>
      <c r="MM82" s="49"/>
      <c r="MN82" s="49"/>
      <c r="MO82" s="49"/>
      <c r="MP82" s="49"/>
      <c r="MQ82" s="49"/>
      <c r="MR82" s="49"/>
      <c r="MS82" s="49"/>
      <c r="MT82" s="49"/>
      <c r="MU82" s="49"/>
      <c r="MV82" s="49"/>
      <c r="MW82" s="49"/>
      <c r="MX82" s="49"/>
      <c r="MY82" s="49"/>
      <c r="MZ82" s="49"/>
      <c r="NA82" s="49"/>
      <c r="NB82" s="49"/>
      <c r="NC82" s="49"/>
      <c r="ND82" s="49"/>
      <c r="NE82" s="49"/>
      <c r="NF82" s="49"/>
      <c r="NG82" s="49"/>
      <c r="NH82" s="49"/>
      <c r="NI82" s="49"/>
    </row>
    <row r="83" spans="2:373" ht="3.75" customHeight="1" outlineLevel="1" x14ac:dyDescent="0.15">
      <c r="B83" s="4"/>
      <c r="C83" s="1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32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2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32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32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32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32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32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32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32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32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32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32"/>
      <c r="JC83" s="49"/>
      <c r="JD83" s="49"/>
      <c r="JE83" s="49"/>
      <c r="JF83" s="49"/>
      <c r="JG83" s="49"/>
      <c r="JH83" s="49"/>
      <c r="JI83" s="49"/>
      <c r="JJ83" s="49"/>
      <c r="JK83" s="49"/>
      <c r="JL83" s="49"/>
      <c r="JM83" s="49"/>
      <c r="JN83" s="49"/>
      <c r="JO83" s="49"/>
      <c r="JP83" s="49"/>
      <c r="JQ83" s="49"/>
      <c r="JR83" s="49"/>
      <c r="JS83" s="49"/>
      <c r="JT83" s="49"/>
      <c r="JU83" s="49"/>
      <c r="JV83" s="49"/>
      <c r="JW83" s="49"/>
      <c r="JX83" s="49"/>
      <c r="JY83" s="49"/>
      <c r="JZ83" s="49"/>
      <c r="KA83" s="49"/>
      <c r="KB83" s="49"/>
      <c r="KC83" s="49"/>
      <c r="KD83" s="49"/>
      <c r="KE83" s="49"/>
      <c r="KF83" s="49"/>
      <c r="KG83" s="49"/>
      <c r="KH83" s="49"/>
      <c r="KI83" s="49"/>
      <c r="KJ83" s="49"/>
      <c r="KK83" s="49"/>
      <c r="KL83" s="49"/>
      <c r="KM83" s="49"/>
      <c r="KN83" s="49"/>
      <c r="KO83" s="49"/>
      <c r="KP83" s="49"/>
      <c r="KQ83" s="49"/>
      <c r="KR83" s="49"/>
      <c r="KS83" s="49"/>
      <c r="KT83" s="49"/>
      <c r="KU83" s="49"/>
      <c r="KV83" s="49"/>
      <c r="KW83" s="49"/>
      <c r="KX83" s="49"/>
      <c r="KY83" s="49"/>
      <c r="KZ83" s="49"/>
      <c r="LA83" s="49"/>
      <c r="LB83" s="49"/>
      <c r="LC83" s="49"/>
      <c r="LD83" s="49"/>
      <c r="LE83" s="49"/>
      <c r="LF83" s="49"/>
      <c r="LG83" s="49"/>
      <c r="LH83" s="49"/>
      <c r="LI83" s="49"/>
      <c r="LJ83" s="49"/>
      <c r="LK83" s="49"/>
      <c r="LL83" s="49"/>
      <c r="LM83" s="49"/>
      <c r="LN83" s="49"/>
      <c r="LO83" s="49"/>
      <c r="LP83" s="49"/>
      <c r="LQ83" s="49"/>
      <c r="LR83" s="49"/>
      <c r="LS83" s="49"/>
      <c r="LT83" s="49"/>
      <c r="LU83" s="49"/>
      <c r="LV83" s="49"/>
      <c r="LW83" s="49"/>
      <c r="LX83" s="49"/>
      <c r="LY83" s="49"/>
      <c r="LZ83" s="49"/>
      <c r="MA83" s="49"/>
      <c r="MB83" s="49"/>
      <c r="MC83" s="49"/>
      <c r="MD83" s="49"/>
      <c r="ME83" s="49"/>
      <c r="MF83" s="49"/>
      <c r="MG83" s="49"/>
      <c r="MH83" s="49"/>
      <c r="MI83" s="49"/>
      <c r="MJ83" s="49"/>
      <c r="MK83" s="49"/>
      <c r="ML83" s="49"/>
      <c r="MM83" s="49"/>
      <c r="MN83" s="49"/>
      <c r="MO83" s="49"/>
      <c r="MP83" s="49"/>
      <c r="MQ83" s="49"/>
      <c r="MR83" s="49"/>
      <c r="MS83" s="49"/>
      <c r="MT83" s="49"/>
      <c r="MU83" s="49"/>
      <c r="MV83" s="49"/>
      <c r="MW83" s="49"/>
      <c r="MX83" s="49"/>
      <c r="MY83" s="49"/>
      <c r="MZ83" s="49"/>
      <c r="NA83" s="49"/>
      <c r="NB83" s="49"/>
      <c r="NC83" s="49"/>
      <c r="ND83" s="49"/>
      <c r="NE83" s="49"/>
      <c r="NF83" s="49"/>
      <c r="NG83" s="49"/>
      <c r="NH83" s="49"/>
      <c r="NI83" s="49"/>
    </row>
    <row r="84" spans="2:373" s="15" customFormat="1" outlineLevel="1" x14ac:dyDescent="0.15">
      <c r="B84" s="19">
        <v>2.8</v>
      </c>
      <c r="C84" s="15" t="s">
        <v>144</v>
      </c>
      <c r="G84" s="22">
        <f>NETWORKDAYS(H84,I84,Holidays!$C$3:$C$53)</f>
        <v>10</v>
      </c>
      <c r="H84" s="37">
        <v>40987</v>
      </c>
      <c r="I84" s="37">
        <v>40998.708333333336</v>
      </c>
      <c r="J84" s="35">
        <v>0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31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31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31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31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31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31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31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31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31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31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31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31"/>
      <c r="JC84" s="49"/>
      <c r="JD84" s="49"/>
      <c r="JE84" s="49"/>
      <c r="JF84" s="49"/>
      <c r="JG84" s="49"/>
      <c r="JH84" s="49"/>
      <c r="JI84" s="49"/>
      <c r="JJ84" s="49"/>
      <c r="JK84" s="49"/>
      <c r="JL84" s="49"/>
      <c r="JM84" s="49"/>
      <c r="JN84" s="49"/>
      <c r="JO84" s="49"/>
      <c r="JP84" s="49"/>
      <c r="JQ84" s="49"/>
      <c r="JR84" s="49"/>
      <c r="JS84" s="49"/>
      <c r="JT84" s="49"/>
      <c r="JU84" s="49"/>
      <c r="JV84" s="49"/>
      <c r="JW84" s="49"/>
      <c r="JX84" s="49"/>
      <c r="JY84" s="49"/>
      <c r="JZ84" s="49"/>
      <c r="KA84" s="49"/>
      <c r="KB84" s="49"/>
      <c r="KC84" s="49"/>
      <c r="KD84" s="49"/>
      <c r="KE84" s="49"/>
      <c r="KF84" s="49"/>
      <c r="KG84" s="49"/>
      <c r="KH84" s="49"/>
      <c r="KI84" s="49"/>
      <c r="KJ84" s="49"/>
      <c r="KK84" s="49"/>
      <c r="KL84" s="49"/>
      <c r="KM84" s="49"/>
      <c r="KN84" s="49"/>
      <c r="KO84" s="49"/>
      <c r="KP84" s="49"/>
      <c r="KQ84" s="49"/>
      <c r="KR84" s="49"/>
      <c r="KS84" s="49"/>
      <c r="KT84" s="49"/>
      <c r="KU84" s="49"/>
      <c r="KV84" s="49"/>
      <c r="KW84" s="49"/>
      <c r="KX84" s="49"/>
      <c r="KY84" s="49"/>
      <c r="KZ84" s="49"/>
      <c r="LA84" s="49"/>
      <c r="LB84" s="49"/>
      <c r="LC84" s="49"/>
      <c r="LD84" s="49"/>
      <c r="LE84" s="49"/>
      <c r="LF84" s="49"/>
      <c r="LG84" s="49"/>
      <c r="LH84" s="49"/>
      <c r="LI84" s="49"/>
      <c r="LJ84" s="49"/>
      <c r="LK84" s="49"/>
      <c r="LL84" s="49"/>
      <c r="LM84" s="49"/>
      <c r="LN84" s="49"/>
      <c r="LO84" s="49"/>
      <c r="LP84" s="49"/>
      <c r="LQ84" s="49"/>
      <c r="LR84" s="49"/>
      <c r="LS84" s="49"/>
      <c r="LT84" s="49"/>
      <c r="LU84" s="49"/>
      <c r="LV84" s="49"/>
      <c r="LW84" s="49"/>
      <c r="LX84" s="49"/>
      <c r="LY84" s="49"/>
      <c r="LZ84" s="49"/>
      <c r="MA84" s="49"/>
      <c r="MB84" s="49"/>
      <c r="MC84" s="49"/>
      <c r="MD84" s="49"/>
      <c r="ME84" s="49"/>
      <c r="MF84" s="49"/>
      <c r="MG84" s="49"/>
      <c r="MH84" s="49"/>
      <c r="MI84" s="49"/>
      <c r="MJ84" s="49"/>
      <c r="MK84" s="49"/>
      <c r="ML84" s="49"/>
      <c r="MM84" s="49"/>
      <c r="MN84" s="49"/>
      <c r="MO84" s="49"/>
      <c r="MP84" s="49"/>
      <c r="MQ84" s="49"/>
      <c r="MR84" s="49"/>
      <c r="MS84" s="49"/>
      <c r="MT84" s="49"/>
      <c r="MU84" s="49"/>
      <c r="MV84" s="49"/>
      <c r="MW84" s="49"/>
      <c r="MX84" s="49"/>
      <c r="MY84" s="49"/>
      <c r="MZ84" s="49"/>
      <c r="NA84" s="49"/>
      <c r="NB84" s="49"/>
      <c r="NC84" s="49"/>
      <c r="ND84" s="49"/>
      <c r="NE84" s="49"/>
      <c r="NF84" s="49"/>
      <c r="NG84" s="49"/>
      <c r="NH84" s="49"/>
      <c r="NI84" s="49"/>
    </row>
    <row r="85" spans="2:373" ht="3.75" customHeight="1" outlineLevel="1" x14ac:dyDescent="0.15">
      <c r="B85" s="4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2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32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32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32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32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32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32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32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32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32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32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32"/>
      <c r="JC85" s="49"/>
      <c r="JD85" s="49"/>
      <c r="JE85" s="49"/>
      <c r="JF85" s="49"/>
      <c r="JG85" s="49"/>
      <c r="JH85" s="49"/>
      <c r="JI85" s="49"/>
      <c r="JJ85" s="49"/>
      <c r="JK85" s="49"/>
      <c r="JL85" s="49"/>
      <c r="JM85" s="49"/>
      <c r="JN85" s="49"/>
      <c r="JO85" s="49"/>
      <c r="JP85" s="49"/>
      <c r="JQ85" s="49"/>
      <c r="JR85" s="49"/>
      <c r="JS85" s="49"/>
      <c r="JT85" s="49"/>
      <c r="JU85" s="49"/>
      <c r="JV85" s="49"/>
      <c r="JW85" s="49"/>
      <c r="JX85" s="49"/>
      <c r="JY85" s="49"/>
      <c r="JZ85" s="49"/>
      <c r="KA85" s="49"/>
      <c r="KB85" s="49"/>
      <c r="KC85" s="49"/>
      <c r="KD85" s="49"/>
      <c r="KE85" s="49"/>
      <c r="KF85" s="49"/>
      <c r="KG85" s="49"/>
      <c r="KH85" s="49"/>
      <c r="KI85" s="49"/>
      <c r="KJ85" s="49"/>
      <c r="KK85" s="49"/>
      <c r="KL85" s="49"/>
      <c r="KM85" s="49"/>
      <c r="KN85" s="49"/>
      <c r="KO85" s="49"/>
      <c r="KP85" s="49"/>
      <c r="KQ85" s="49"/>
      <c r="KR85" s="49"/>
      <c r="KS85" s="49"/>
      <c r="KT85" s="49"/>
      <c r="KU85" s="49"/>
      <c r="KV85" s="49"/>
      <c r="KW85" s="49"/>
      <c r="KX85" s="49"/>
      <c r="KY85" s="49"/>
      <c r="KZ85" s="49"/>
      <c r="LA85" s="49"/>
      <c r="LB85" s="49"/>
      <c r="LC85" s="49"/>
      <c r="LD85" s="49"/>
      <c r="LE85" s="49"/>
      <c r="LF85" s="49"/>
      <c r="LG85" s="49"/>
      <c r="LH85" s="49"/>
      <c r="LI85" s="49"/>
      <c r="LJ85" s="49"/>
      <c r="LK85" s="49"/>
      <c r="LL85" s="49"/>
      <c r="LM85" s="49"/>
      <c r="LN85" s="49"/>
      <c r="LO85" s="49"/>
      <c r="LP85" s="49"/>
      <c r="LQ85" s="49"/>
      <c r="LR85" s="49"/>
      <c r="LS85" s="49"/>
      <c r="LT85" s="49"/>
      <c r="LU85" s="49"/>
      <c r="LV85" s="49"/>
      <c r="LW85" s="49"/>
      <c r="LX85" s="49"/>
      <c r="LY85" s="49"/>
      <c r="LZ85" s="49"/>
      <c r="MA85" s="49"/>
      <c r="MB85" s="49"/>
      <c r="MC85" s="49"/>
      <c r="MD85" s="49"/>
      <c r="ME85" s="49"/>
      <c r="MF85" s="49"/>
      <c r="MG85" s="49"/>
      <c r="MH85" s="49"/>
      <c r="MI85" s="49"/>
      <c r="MJ85" s="49"/>
      <c r="MK85" s="49"/>
      <c r="ML85" s="49"/>
      <c r="MM85" s="49"/>
      <c r="MN85" s="49"/>
      <c r="MO85" s="49"/>
      <c r="MP85" s="49"/>
      <c r="MQ85" s="49"/>
      <c r="MR85" s="49"/>
      <c r="MS85" s="49"/>
      <c r="MT85" s="49"/>
      <c r="MU85" s="49"/>
      <c r="MV85" s="49"/>
      <c r="MW85" s="49"/>
      <c r="MX85" s="49"/>
      <c r="MY85" s="49"/>
      <c r="MZ85" s="49"/>
      <c r="NA85" s="49"/>
      <c r="NB85" s="49"/>
      <c r="NC85" s="49"/>
      <c r="ND85" s="49"/>
      <c r="NE85" s="49"/>
      <c r="NF85" s="49"/>
      <c r="NG85" s="49"/>
      <c r="NH85" s="49"/>
      <c r="NI85" s="49"/>
    </row>
    <row r="86" spans="2:373" s="15" customFormat="1" outlineLevel="1" x14ac:dyDescent="0.15">
      <c r="B86" s="19">
        <v>2.9</v>
      </c>
      <c r="C86" s="15" t="s">
        <v>144</v>
      </c>
      <c r="G86" s="22">
        <f>NETWORKDAYS(H86,I86,Holidays!$C$3:$C$53)</f>
        <v>5</v>
      </c>
      <c r="H86" s="37">
        <v>40959</v>
      </c>
      <c r="I86" s="37">
        <v>40963.708333333336</v>
      </c>
      <c r="J86" s="35">
        <v>0</v>
      </c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31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31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31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31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31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31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31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31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31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31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31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31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</row>
    <row r="87" spans="2:373" ht="3.75" customHeight="1" outlineLevel="1" x14ac:dyDescent="0.15">
      <c r="B87" s="4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2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32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32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32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32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32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32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32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32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32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32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32"/>
      <c r="JC87" s="49"/>
      <c r="JD87" s="49"/>
      <c r="JE87" s="49"/>
      <c r="JF87" s="49"/>
      <c r="JG87" s="49"/>
      <c r="JH87" s="49"/>
      <c r="JI87" s="49"/>
      <c r="JJ87" s="49"/>
      <c r="JK87" s="49"/>
      <c r="JL87" s="49"/>
      <c r="JM87" s="49"/>
      <c r="JN87" s="49"/>
      <c r="JO87" s="49"/>
      <c r="JP87" s="49"/>
      <c r="JQ87" s="49"/>
      <c r="JR87" s="49"/>
      <c r="JS87" s="49"/>
      <c r="JT87" s="49"/>
      <c r="JU87" s="49"/>
      <c r="JV87" s="49"/>
      <c r="JW87" s="49"/>
      <c r="JX87" s="49"/>
      <c r="JY87" s="49"/>
      <c r="JZ87" s="49"/>
      <c r="KA87" s="49"/>
      <c r="KB87" s="49"/>
      <c r="KC87" s="49"/>
      <c r="KD87" s="49"/>
      <c r="KE87" s="49"/>
      <c r="KF87" s="49"/>
      <c r="KG87" s="49"/>
      <c r="KH87" s="49"/>
      <c r="KI87" s="49"/>
      <c r="KJ87" s="49"/>
      <c r="KK87" s="49"/>
      <c r="KL87" s="49"/>
      <c r="KM87" s="49"/>
      <c r="KN87" s="49"/>
      <c r="KO87" s="49"/>
      <c r="KP87" s="49"/>
      <c r="KQ87" s="49"/>
      <c r="KR87" s="49"/>
      <c r="KS87" s="49"/>
      <c r="KT87" s="49"/>
      <c r="KU87" s="49"/>
      <c r="KV87" s="49"/>
      <c r="KW87" s="49"/>
      <c r="KX87" s="49"/>
      <c r="KY87" s="49"/>
      <c r="KZ87" s="49"/>
      <c r="LA87" s="49"/>
      <c r="LB87" s="49"/>
      <c r="LC87" s="49"/>
      <c r="LD87" s="49"/>
      <c r="LE87" s="49"/>
      <c r="LF87" s="49"/>
      <c r="LG87" s="49"/>
      <c r="LH87" s="49"/>
      <c r="LI87" s="49"/>
      <c r="LJ87" s="49"/>
      <c r="LK87" s="49"/>
      <c r="LL87" s="49"/>
      <c r="LM87" s="49"/>
      <c r="LN87" s="49"/>
      <c r="LO87" s="49"/>
      <c r="LP87" s="49"/>
      <c r="LQ87" s="49"/>
      <c r="LR87" s="49"/>
      <c r="LS87" s="49"/>
      <c r="LT87" s="49"/>
      <c r="LU87" s="49"/>
      <c r="LV87" s="49"/>
      <c r="LW87" s="49"/>
      <c r="LX87" s="49"/>
      <c r="LY87" s="49"/>
      <c r="LZ87" s="49"/>
      <c r="MA87" s="49"/>
      <c r="MB87" s="49"/>
      <c r="MC87" s="49"/>
      <c r="MD87" s="49"/>
      <c r="ME87" s="49"/>
      <c r="MF87" s="49"/>
      <c r="MG87" s="49"/>
      <c r="MH87" s="49"/>
      <c r="MI87" s="49"/>
      <c r="MJ87" s="49"/>
      <c r="MK87" s="49"/>
      <c r="ML87" s="49"/>
      <c r="MM87" s="49"/>
      <c r="MN87" s="49"/>
      <c r="MO87" s="49"/>
      <c r="MP87" s="49"/>
      <c r="MQ87" s="49"/>
      <c r="MR87" s="49"/>
      <c r="MS87" s="49"/>
      <c r="MT87" s="49"/>
      <c r="MU87" s="49"/>
      <c r="MV87" s="49"/>
      <c r="MW87" s="49"/>
      <c r="MX87" s="49"/>
      <c r="MY87" s="49"/>
      <c r="MZ87" s="49"/>
      <c r="NA87" s="49"/>
      <c r="NB87" s="49"/>
      <c r="NC87" s="49"/>
      <c r="ND87" s="49"/>
      <c r="NE87" s="49"/>
      <c r="NF87" s="49"/>
      <c r="NG87" s="49"/>
      <c r="NH87" s="49"/>
      <c r="NI87" s="49"/>
    </row>
    <row r="88" spans="2:373" s="15" customFormat="1" outlineLevel="1" collapsed="1" x14ac:dyDescent="0.15">
      <c r="B88" s="19" t="s">
        <v>25</v>
      </c>
      <c r="C88" s="15" t="s">
        <v>144</v>
      </c>
      <c r="G88" s="22">
        <f>NETWORKDAYS(H88,I88,Holidays!$C$3:$C$53)</f>
        <v>29</v>
      </c>
      <c r="H88" s="37">
        <v>40966</v>
      </c>
      <c r="I88" s="37">
        <v>41005.708333333336</v>
      </c>
      <c r="J88" s="35">
        <v>0</v>
      </c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31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31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31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31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31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31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31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31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31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31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31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31"/>
      <c r="JC88" s="49"/>
      <c r="JD88" s="49"/>
      <c r="JE88" s="49"/>
      <c r="JF88" s="49"/>
      <c r="JG88" s="49"/>
      <c r="JH88" s="49"/>
      <c r="JI88" s="49"/>
      <c r="JJ88" s="49"/>
      <c r="JK88" s="49"/>
      <c r="JL88" s="49"/>
      <c r="JM88" s="49"/>
      <c r="JN88" s="49"/>
      <c r="JO88" s="49"/>
      <c r="JP88" s="49"/>
      <c r="JQ88" s="49"/>
      <c r="JR88" s="49"/>
      <c r="JS88" s="49"/>
      <c r="JT88" s="49"/>
      <c r="JU88" s="49"/>
      <c r="JV88" s="49"/>
      <c r="JW88" s="49"/>
      <c r="JX88" s="49"/>
      <c r="JY88" s="49"/>
      <c r="JZ88" s="49"/>
      <c r="KA88" s="49"/>
      <c r="KB88" s="49"/>
      <c r="KC88" s="49"/>
      <c r="KD88" s="49"/>
      <c r="KE88" s="49"/>
      <c r="KF88" s="49"/>
      <c r="KG88" s="49"/>
      <c r="KH88" s="49"/>
      <c r="KI88" s="49"/>
      <c r="KJ88" s="49"/>
      <c r="KK88" s="49"/>
      <c r="KL88" s="49"/>
      <c r="KM88" s="49"/>
      <c r="KN88" s="49"/>
      <c r="KO88" s="49"/>
      <c r="KP88" s="49"/>
      <c r="KQ88" s="49"/>
      <c r="KR88" s="49"/>
      <c r="KS88" s="49"/>
      <c r="KT88" s="49"/>
      <c r="KU88" s="49"/>
      <c r="KV88" s="49"/>
      <c r="KW88" s="49"/>
      <c r="KX88" s="49"/>
      <c r="KY88" s="49"/>
      <c r="KZ88" s="49"/>
      <c r="LA88" s="49"/>
      <c r="LB88" s="49"/>
      <c r="LC88" s="49"/>
      <c r="LD88" s="49"/>
      <c r="LE88" s="49"/>
      <c r="LF88" s="49"/>
      <c r="LG88" s="49"/>
      <c r="LH88" s="49"/>
      <c r="LI88" s="49"/>
      <c r="LJ88" s="49"/>
      <c r="LK88" s="49"/>
      <c r="LL88" s="49"/>
      <c r="LM88" s="49"/>
      <c r="LN88" s="49"/>
      <c r="LO88" s="49"/>
      <c r="LP88" s="49"/>
      <c r="LQ88" s="49"/>
      <c r="LR88" s="49"/>
      <c r="LS88" s="49"/>
      <c r="LT88" s="49"/>
      <c r="LU88" s="49"/>
      <c r="LV88" s="49"/>
      <c r="LW88" s="49"/>
      <c r="LX88" s="49"/>
      <c r="LY88" s="49"/>
      <c r="LZ88" s="49"/>
      <c r="MA88" s="49"/>
      <c r="MB88" s="49"/>
      <c r="MC88" s="49"/>
      <c r="MD88" s="49"/>
      <c r="ME88" s="49"/>
      <c r="MF88" s="49"/>
      <c r="MG88" s="49"/>
      <c r="MH88" s="49"/>
      <c r="MI88" s="49"/>
      <c r="MJ88" s="49"/>
      <c r="MK88" s="49"/>
      <c r="ML88" s="49"/>
      <c r="MM88" s="49"/>
      <c r="MN88" s="49"/>
      <c r="MO88" s="49"/>
      <c r="MP88" s="49"/>
      <c r="MQ88" s="49"/>
      <c r="MR88" s="49"/>
      <c r="MS88" s="49"/>
      <c r="MT88" s="49"/>
      <c r="MU88" s="49"/>
      <c r="MV88" s="49"/>
      <c r="MW88" s="49"/>
      <c r="MX88" s="49"/>
      <c r="MY88" s="49"/>
      <c r="MZ88" s="49"/>
      <c r="NA88" s="49"/>
      <c r="NB88" s="49"/>
      <c r="NC88" s="49"/>
      <c r="ND88" s="49"/>
      <c r="NE88" s="49"/>
      <c r="NF88" s="49"/>
      <c r="NG88" s="49"/>
      <c r="NH88" s="49"/>
      <c r="NI88" s="49"/>
    </row>
    <row r="89" spans="2:373" ht="3.75" hidden="1" customHeight="1" outlineLevel="2" x14ac:dyDescent="0.15">
      <c r="B89" s="4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2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32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32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32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32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32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32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32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32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32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32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32"/>
      <c r="JC89" s="49"/>
      <c r="JD89" s="49"/>
      <c r="JE89" s="49"/>
      <c r="JF89" s="49"/>
      <c r="JG89" s="49"/>
      <c r="JH89" s="49"/>
      <c r="JI89" s="49"/>
      <c r="JJ89" s="49"/>
      <c r="JK89" s="49"/>
      <c r="JL89" s="49"/>
      <c r="JM89" s="49"/>
      <c r="JN89" s="49"/>
      <c r="JO89" s="49"/>
      <c r="JP89" s="49"/>
      <c r="JQ89" s="49"/>
      <c r="JR89" s="49"/>
      <c r="JS89" s="49"/>
      <c r="JT89" s="49"/>
      <c r="JU89" s="49"/>
      <c r="JV89" s="49"/>
      <c r="JW89" s="49"/>
      <c r="JX89" s="49"/>
      <c r="JY89" s="49"/>
      <c r="JZ89" s="49"/>
      <c r="KA89" s="49"/>
      <c r="KB89" s="49"/>
      <c r="KC89" s="49"/>
      <c r="KD89" s="49"/>
      <c r="KE89" s="49"/>
      <c r="KF89" s="49"/>
      <c r="KG89" s="49"/>
      <c r="KH89" s="49"/>
      <c r="KI89" s="49"/>
      <c r="KJ89" s="49"/>
      <c r="KK89" s="49"/>
      <c r="KL89" s="49"/>
      <c r="KM89" s="49"/>
      <c r="KN89" s="49"/>
      <c r="KO89" s="49"/>
      <c r="KP89" s="49"/>
      <c r="KQ89" s="49"/>
      <c r="KR89" s="49"/>
      <c r="KS89" s="49"/>
      <c r="KT89" s="49"/>
      <c r="KU89" s="49"/>
      <c r="KV89" s="49"/>
      <c r="KW89" s="49"/>
      <c r="KX89" s="49"/>
      <c r="KY89" s="49"/>
      <c r="KZ89" s="49"/>
      <c r="LA89" s="49"/>
      <c r="LB89" s="49"/>
      <c r="LC89" s="49"/>
      <c r="LD89" s="49"/>
      <c r="LE89" s="49"/>
      <c r="LF89" s="49"/>
      <c r="LG89" s="49"/>
      <c r="LH89" s="49"/>
      <c r="LI89" s="49"/>
      <c r="LJ89" s="49"/>
      <c r="LK89" s="49"/>
      <c r="LL89" s="49"/>
      <c r="LM89" s="49"/>
      <c r="LN89" s="49"/>
      <c r="LO89" s="49"/>
      <c r="LP89" s="49"/>
      <c r="LQ89" s="49"/>
      <c r="LR89" s="49"/>
      <c r="LS89" s="49"/>
      <c r="LT89" s="49"/>
      <c r="LU89" s="49"/>
      <c r="LV89" s="49"/>
      <c r="LW89" s="49"/>
      <c r="LX89" s="49"/>
      <c r="LY89" s="49"/>
      <c r="LZ89" s="49"/>
      <c r="MA89" s="49"/>
      <c r="MB89" s="49"/>
      <c r="MC89" s="49"/>
      <c r="MD89" s="49"/>
      <c r="ME89" s="49"/>
      <c r="MF89" s="49"/>
      <c r="MG89" s="49"/>
      <c r="MH89" s="49"/>
      <c r="MI89" s="49"/>
      <c r="MJ89" s="49"/>
      <c r="MK89" s="49"/>
      <c r="ML89" s="49"/>
      <c r="MM89" s="49"/>
      <c r="MN89" s="49"/>
      <c r="MO89" s="49"/>
      <c r="MP89" s="49"/>
      <c r="MQ89" s="49"/>
      <c r="MR89" s="49"/>
      <c r="MS89" s="49"/>
      <c r="MT89" s="49"/>
      <c r="MU89" s="49"/>
      <c r="MV89" s="49"/>
      <c r="MW89" s="49"/>
      <c r="MX89" s="49"/>
      <c r="MY89" s="49"/>
      <c r="MZ89" s="49"/>
      <c r="NA89" s="49"/>
      <c r="NB89" s="49"/>
      <c r="NC89" s="49"/>
      <c r="ND89" s="49"/>
      <c r="NE89" s="49"/>
      <c r="NF89" s="49"/>
      <c r="NG89" s="49"/>
      <c r="NH89" s="49"/>
      <c r="NI89" s="49"/>
    </row>
    <row r="90" spans="2:373" s="15" customFormat="1" hidden="1" outlineLevel="2" x14ac:dyDescent="0.15">
      <c r="B90" s="16"/>
      <c r="C90" s="15" t="s">
        <v>26</v>
      </c>
      <c r="D90" s="15" t="s">
        <v>144</v>
      </c>
      <c r="G90" s="22">
        <f>NETWORKDAYS(H90,I90,Holidays!$C$3:$C$53)</f>
        <v>5</v>
      </c>
      <c r="H90" s="37">
        <v>40966.333333333336</v>
      </c>
      <c r="I90" s="37">
        <v>40970.708333333336</v>
      </c>
      <c r="J90" s="35">
        <v>0</v>
      </c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31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31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31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31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31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31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31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31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31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31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31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31"/>
      <c r="JC90" s="49"/>
      <c r="JD90" s="49"/>
      <c r="JE90" s="49"/>
      <c r="JF90" s="49"/>
      <c r="JG90" s="49"/>
      <c r="JH90" s="49"/>
      <c r="JI90" s="49"/>
      <c r="JJ90" s="49"/>
      <c r="JK90" s="49"/>
      <c r="JL90" s="49"/>
      <c r="JM90" s="49"/>
      <c r="JN90" s="49"/>
      <c r="JO90" s="49"/>
      <c r="JP90" s="49"/>
      <c r="JQ90" s="49"/>
      <c r="JR90" s="49"/>
      <c r="JS90" s="49"/>
      <c r="JT90" s="49"/>
      <c r="JU90" s="49"/>
      <c r="JV90" s="49"/>
      <c r="JW90" s="49"/>
      <c r="JX90" s="49"/>
      <c r="JY90" s="49"/>
      <c r="JZ90" s="49"/>
      <c r="KA90" s="49"/>
      <c r="KB90" s="49"/>
      <c r="KC90" s="49"/>
      <c r="KD90" s="49"/>
      <c r="KE90" s="49"/>
      <c r="KF90" s="49"/>
      <c r="KG90" s="49"/>
      <c r="KH90" s="49"/>
      <c r="KI90" s="49"/>
      <c r="KJ90" s="49"/>
      <c r="KK90" s="49"/>
      <c r="KL90" s="49"/>
      <c r="KM90" s="49"/>
      <c r="KN90" s="49"/>
      <c r="KO90" s="49"/>
      <c r="KP90" s="49"/>
      <c r="KQ90" s="49"/>
      <c r="KR90" s="49"/>
      <c r="KS90" s="49"/>
      <c r="KT90" s="49"/>
      <c r="KU90" s="49"/>
      <c r="KV90" s="49"/>
      <c r="KW90" s="49"/>
      <c r="KX90" s="49"/>
      <c r="KY90" s="49"/>
      <c r="KZ90" s="49"/>
      <c r="LA90" s="49"/>
      <c r="LB90" s="49"/>
      <c r="LC90" s="49"/>
      <c r="LD90" s="49"/>
      <c r="LE90" s="49"/>
      <c r="LF90" s="49"/>
      <c r="LG90" s="49"/>
      <c r="LH90" s="49"/>
      <c r="LI90" s="49"/>
      <c r="LJ90" s="49"/>
      <c r="LK90" s="49"/>
      <c r="LL90" s="49"/>
      <c r="LM90" s="49"/>
      <c r="LN90" s="49"/>
      <c r="LO90" s="49"/>
      <c r="LP90" s="49"/>
      <c r="LQ90" s="49"/>
      <c r="LR90" s="49"/>
      <c r="LS90" s="49"/>
      <c r="LT90" s="49"/>
      <c r="LU90" s="49"/>
      <c r="LV90" s="49"/>
      <c r="LW90" s="49"/>
      <c r="LX90" s="49"/>
      <c r="LY90" s="49"/>
      <c r="LZ90" s="49"/>
      <c r="MA90" s="49"/>
      <c r="MB90" s="49"/>
      <c r="MC90" s="49"/>
      <c r="MD90" s="49"/>
      <c r="ME90" s="49"/>
      <c r="MF90" s="49"/>
      <c r="MG90" s="49"/>
      <c r="MH90" s="49"/>
      <c r="MI90" s="49"/>
      <c r="MJ90" s="49"/>
      <c r="MK90" s="49"/>
      <c r="ML90" s="49"/>
      <c r="MM90" s="49"/>
      <c r="MN90" s="49"/>
      <c r="MO90" s="49"/>
      <c r="MP90" s="49"/>
      <c r="MQ90" s="49"/>
      <c r="MR90" s="49"/>
      <c r="MS90" s="49"/>
      <c r="MT90" s="49"/>
      <c r="MU90" s="49"/>
      <c r="MV90" s="49"/>
      <c r="MW90" s="49"/>
      <c r="MX90" s="49"/>
      <c r="MY90" s="49"/>
      <c r="MZ90" s="49"/>
      <c r="NA90" s="49"/>
      <c r="NB90" s="49"/>
      <c r="NC90" s="49"/>
      <c r="ND90" s="49"/>
      <c r="NE90" s="49"/>
      <c r="NF90" s="49"/>
      <c r="NG90" s="49"/>
      <c r="NH90" s="49"/>
      <c r="NI90" s="49"/>
    </row>
    <row r="91" spans="2:373" ht="3.75" hidden="1" customHeight="1" outlineLevel="2" x14ac:dyDescent="0.15"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2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2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32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32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32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32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32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32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32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32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32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32"/>
      <c r="JC91" s="49"/>
      <c r="JD91" s="49"/>
      <c r="JE91" s="49"/>
      <c r="JF91" s="49"/>
      <c r="JG91" s="49"/>
      <c r="JH91" s="49"/>
      <c r="JI91" s="49"/>
      <c r="JJ91" s="49"/>
      <c r="JK91" s="49"/>
      <c r="JL91" s="49"/>
      <c r="JM91" s="49"/>
      <c r="JN91" s="49"/>
      <c r="JO91" s="49"/>
      <c r="JP91" s="49"/>
      <c r="JQ91" s="49"/>
      <c r="JR91" s="49"/>
      <c r="JS91" s="49"/>
      <c r="JT91" s="49"/>
      <c r="JU91" s="49"/>
      <c r="JV91" s="49"/>
      <c r="JW91" s="49"/>
      <c r="JX91" s="49"/>
      <c r="JY91" s="49"/>
      <c r="JZ91" s="49"/>
      <c r="KA91" s="49"/>
      <c r="KB91" s="49"/>
      <c r="KC91" s="49"/>
      <c r="KD91" s="49"/>
      <c r="KE91" s="49"/>
      <c r="KF91" s="49"/>
      <c r="KG91" s="49"/>
      <c r="KH91" s="49"/>
      <c r="KI91" s="49"/>
      <c r="KJ91" s="49"/>
      <c r="KK91" s="49"/>
      <c r="KL91" s="49"/>
      <c r="KM91" s="49"/>
      <c r="KN91" s="49"/>
      <c r="KO91" s="49"/>
      <c r="KP91" s="49"/>
      <c r="KQ91" s="49"/>
      <c r="KR91" s="49"/>
      <c r="KS91" s="49"/>
      <c r="KT91" s="49"/>
      <c r="KU91" s="49"/>
      <c r="KV91" s="49"/>
      <c r="KW91" s="49"/>
      <c r="KX91" s="49"/>
      <c r="KY91" s="49"/>
      <c r="KZ91" s="49"/>
      <c r="LA91" s="49"/>
      <c r="LB91" s="49"/>
      <c r="LC91" s="49"/>
      <c r="LD91" s="49"/>
      <c r="LE91" s="49"/>
      <c r="LF91" s="49"/>
      <c r="LG91" s="49"/>
      <c r="LH91" s="49"/>
      <c r="LI91" s="49"/>
      <c r="LJ91" s="49"/>
      <c r="LK91" s="49"/>
      <c r="LL91" s="49"/>
      <c r="LM91" s="49"/>
      <c r="LN91" s="49"/>
      <c r="LO91" s="49"/>
      <c r="LP91" s="49"/>
      <c r="LQ91" s="49"/>
      <c r="LR91" s="49"/>
      <c r="LS91" s="49"/>
      <c r="LT91" s="49"/>
      <c r="LU91" s="49"/>
      <c r="LV91" s="49"/>
      <c r="LW91" s="49"/>
      <c r="LX91" s="49"/>
      <c r="LY91" s="49"/>
      <c r="LZ91" s="49"/>
      <c r="MA91" s="49"/>
      <c r="MB91" s="49"/>
      <c r="MC91" s="49"/>
      <c r="MD91" s="49"/>
      <c r="ME91" s="49"/>
      <c r="MF91" s="49"/>
      <c r="MG91" s="49"/>
      <c r="MH91" s="49"/>
      <c r="MI91" s="49"/>
      <c r="MJ91" s="49"/>
      <c r="MK91" s="49"/>
      <c r="ML91" s="49"/>
      <c r="MM91" s="49"/>
      <c r="MN91" s="49"/>
      <c r="MO91" s="49"/>
      <c r="MP91" s="49"/>
      <c r="MQ91" s="49"/>
      <c r="MR91" s="49"/>
      <c r="MS91" s="49"/>
      <c r="MT91" s="49"/>
      <c r="MU91" s="49"/>
      <c r="MV91" s="49"/>
      <c r="MW91" s="49"/>
      <c r="MX91" s="49"/>
      <c r="MY91" s="49"/>
      <c r="MZ91" s="49"/>
      <c r="NA91" s="49"/>
      <c r="NB91" s="49"/>
      <c r="NC91" s="49"/>
      <c r="ND91" s="49"/>
      <c r="NE91" s="49"/>
      <c r="NF91" s="49"/>
      <c r="NG91" s="49"/>
      <c r="NH91" s="49"/>
      <c r="NI91" s="49"/>
    </row>
    <row r="92" spans="2:373" s="15" customFormat="1" hidden="1" outlineLevel="2" x14ac:dyDescent="0.15">
      <c r="B92" s="16"/>
      <c r="C92" s="15" t="s">
        <v>27</v>
      </c>
      <c r="D92" s="15" t="s">
        <v>144</v>
      </c>
      <c r="G92" s="22">
        <f>NETWORKDAYS(H92,I92,Holidays!$C$3:$C$53)</f>
        <v>1</v>
      </c>
      <c r="H92" s="37">
        <v>40973.333333333336</v>
      </c>
      <c r="I92" s="37">
        <v>40973.708333333336</v>
      </c>
      <c r="J92" s="35">
        <v>0</v>
      </c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31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31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31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31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31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31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31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31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31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31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31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31"/>
      <c r="JC92" s="49"/>
      <c r="JD92" s="49"/>
      <c r="JE92" s="49"/>
      <c r="JF92" s="49"/>
      <c r="JG92" s="49"/>
      <c r="JH92" s="49"/>
      <c r="JI92" s="49"/>
      <c r="JJ92" s="49"/>
      <c r="JK92" s="49"/>
      <c r="JL92" s="49"/>
      <c r="JM92" s="49"/>
      <c r="JN92" s="49"/>
      <c r="JO92" s="49"/>
      <c r="JP92" s="49"/>
      <c r="JQ92" s="49"/>
      <c r="JR92" s="49"/>
      <c r="JS92" s="49"/>
      <c r="JT92" s="49"/>
      <c r="JU92" s="49"/>
      <c r="JV92" s="49"/>
      <c r="JW92" s="49"/>
      <c r="JX92" s="49"/>
      <c r="JY92" s="49"/>
      <c r="JZ92" s="49"/>
      <c r="KA92" s="49"/>
      <c r="KB92" s="49"/>
      <c r="KC92" s="49"/>
      <c r="KD92" s="49"/>
      <c r="KE92" s="49"/>
      <c r="KF92" s="49"/>
      <c r="KG92" s="49"/>
      <c r="KH92" s="49"/>
      <c r="KI92" s="49"/>
      <c r="KJ92" s="49"/>
      <c r="KK92" s="49"/>
      <c r="KL92" s="49"/>
      <c r="KM92" s="49"/>
      <c r="KN92" s="49"/>
      <c r="KO92" s="49"/>
      <c r="KP92" s="49"/>
      <c r="KQ92" s="49"/>
      <c r="KR92" s="49"/>
      <c r="KS92" s="49"/>
      <c r="KT92" s="49"/>
      <c r="KU92" s="49"/>
      <c r="KV92" s="49"/>
      <c r="KW92" s="49"/>
      <c r="KX92" s="49"/>
      <c r="KY92" s="49"/>
      <c r="KZ92" s="49"/>
      <c r="LA92" s="49"/>
      <c r="LB92" s="49"/>
      <c r="LC92" s="49"/>
      <c r="LD92" s="49"/>
      <c r="LE92" s="49"/>
      <c r="LF92" s="49"/>
      <c r="LG92" s="49"/>
      <c r="LH92" s="49"/>
      <c r="LI92" s="49"/>
      <c r="LJ92" s="49"/>
      <c r="LK92" s="49"/>
      <c r="LL92" s="49"/>
      <c r="LM92" s="49"/>
      <c r="LN92" s="49"/>
      <c r="LO92" s="49"/>
      <c r="LP92" s="49"/>
      <c r="LQ92" s="49"/>
      <c r="LR92" s="49"/>
      <c r="LS92" s="49"/>
      <c r="LT92" s="49"/>
      <c r="LU92" s="49"/>
      <c r="LV92" s="49"/>
      <c r="LW92" s="49"/>
      <c r="LX92" s="49"/>
      <c r="LY92" s="49"/>
      <c r="LZ92" s="49"/>
      <c r="MA92" s="49"/>
      <c r="MB92" s="49"/>
      <c r="MC92" s="49"/>
      <c r="MD92" s="49"/>
      <c r="ME92" s="49"/>
      <c r="MF92" s="49"/>
      <c r="MG92" s="49"/>
      <c r="MH92" s="49"/>
      <c r="MI92" s="49"/>
      <c r="MJ92" s="49"/>
      <c r="MK92" s="49"/>
      <c r="ML92" s="49"/>
      <c r="MM92" s="49"/>
      <c r="MN92" s="49"/>
      <c r="MO92" s="49"/>
      <c r="MP92" s="49"/>
      <c r="MQ92" s="49"/>
      <c r="MR92" s="49"/>
      <c r="MS92" s="49"/>
      <c r="MT92" s="49"/>
      <c r="MU92" s="49"/>
      <c r="MV92" s="49"/>
      <c r="MW92" s="49"/>
      <c r="MX92" s="49"/>
      <c r="MY92" s="49"/>
      <c r="MZ92" s="49"/>
      <c r="NA92" s="49"/>
      <c r="NB92" s="49"/>
      <c r="NC92" s="49"/>
      <c r="ND92" s="49"/>
      <c r="NE92" s="49"/>
      <c r="NF92" s="49"/>
      <c r="NG92" s="49"/>
      <c r="NH92" s="49"/>
      <c r="NI92" s="49"/>
    </row>
    <row r="93" spans="2:373" ht="3.75" hidden="1" customHeight="1" outlineLevel="2" x14ac:dyDescent="0.15"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32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2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32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32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32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32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32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32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32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32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32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32"/>
      <c r="JC93" s="49"/>
      <c r="JD93" s="49"/>
      <c r="JE93" s="49"/>
      <c r="JF93" s="49"/>
      <c r="JG93" s="49"/>
      <c r="JH93" s="49"/>
      <c r="JI93" s="49"/>
      <c r="JJ93" s="49"/>
      <c r="JK93" s="49"/>
      <c r="JL93" s="49"/>
      <c r="JM93" s="49"/>
      <c r="JN93" s="49"/>
      <c r="JO93" s="49"/>
      <c r="JP93" s="49"/>
      <c r="JQ93" s="49"/>
      <c r="JR93" s="49"/>
      <c r="JS93" s="49"/>
      <c r="JT93" s="49"/>
      <c r="JU93" s="49"/>
      <c r="JV93" s="49"/>
      <c r="JW93" s="49"/>
      <c r="JX93" s="49"/>
      <c r="JY93" s="49"/>
      <c r="JZ93" s="49"/>
      <c r="KA93" s="49"/>
      <c r="KB93" s="49"/>
      <c r="KC93" s="49"/>
      <c r="KD93" s="49"/>
      <c r="KE93" s="49"/>
      <c r="KF93" s="49"/>
      <c r="KG93" s="49"/>
      <c r="KH93" s="49"/>
      <c r="KI93" s="49"/>
      <c r="KJ93" s="49"/>
      <c r="KK93" s="49"/>
      <c r="KL93" s="49"/>
      <c r="KM93" s="49"/>
      <c r="KN93" s="49"/>
      <c r="KO93" s="49"/>
      <c r="KP93" s="49"/>
      <c r="KQ93" s="49"/>
      <c r="KR93" s="49"/>
      <c r="KS93" s="49"/>
      <c r="KT93" s="49"/>
      <c r="KU93" s="49"/>
      <c r="KV93" s="49"/>
      <c r="KW93" s="49"/>
      <c r="KX93" s="49"/>
      <c r="KY93" s="49"/>
      <c r="KZ93" s="49"/>
      <c r="LA93" s="49"/>
      <c r="LB93" s="49"/>
      <c r="LC93" s="49"/>
      <c r="LD93" s="49"/>
      <c r="LE93" s="49"/>
      <c r="LF93" s="49"/>
      <c r="LG93" s="49"/>
      <c r="LH93" s="49"/>
      <c r="LI93" s="49"/>
      <c r="LJ93" s="49"/>
      <c r="LK93" s="49"/>
      <c r="LL93" s="49"/>
      <c r="LM93" s="49"/>
      <c r="LN93" s="49"/>
      <c r="LO93" s="49"/>
      <c r="LP93" s="49"/>
      <c r="LQ93" s="49"/>
      <c r="LR93" s="49"/>
      <c r="LS93" s="49"/>
      <c r="LT93" s="49"/>
      <c r="LU93" s="49"/>
      <c r="LV93" s="49"/>
      <c r="LW93" s="49"/>
      <c r="LX93" s="49"/>
      <c r="LY93" s="49"/>
      <c r="LZ93" s="49"/>
      <c r="MA93" s="49"/>
      <c r="MB93" s="49"/>
      <c r="MC93" s="49"/>
      <c r="MD93" s="49"/>
      <c r="ME93" s="49"/>
      <c r="MF93" s="49"/>
      <c r="MG93" s="49"/>
      <c r="MH93" s="49"/>
      <c r="MI93" s="49"/>
      <c r="MJ93" s="49"/>
      <c r="MK93" s="49"/>
      <c r="ML93" s="49"/>
      <c r="MM93" s="49"/>
      <c r="MN93" s="49"/>
      <c r="MO93" s="49"/>
      <c r="MP93" s="49"/>
      <c r="MQ93" s="49"/>
      <c r="MR93" s="49"/>
      <c r="MS93" s="49"/>
      <c r="MT93" s="49"/>
      <c r="MU93" s="49"/>
      <c r="MV93" s="49"/>
      <c r="MW93" s="49"/>
      <c r="MX93" s="49"/>
      <c r="MY93" s="49"/>
      <c r="MZ93" s="49"/>
      <c r="NA93" s="49"/>
      <c r="NB93" s="49"/>
      <c r="NC93" s="49"/>
      <c r="ND93" s="49"/>
      <c r="NE93" s="49"/>
      <c r="NF93" s="49"/>
      <c r="NG93" s="49"/>
      <c r="NH93" s="49"/>
      <c r="NI93" s="49"/>
    </row>
    <row r="94" spans="2:373" s="15" customFormat="1" hidden="1" outlineLevel="2" x14ac:dyDescent="0.15">
      <c r="B94" s="16"/>
      <c r="C94" s="15" t="s">
        <v>28</v>
      </c>
      <c r="D94" s="15" t="s">
        <v>144</v>
      </c>
      <c r="G94" s="22">
        <f>NETWORKDAYS(H94,I94,Holidays!$C$3:$C$53)</f>
        <v>10</v>
      </c>
      <c r="H94" s="37">
        <v>40973.333333333336</v>
      </c>
      <c r="I94" s="37">
        <v>40984.708333333336</v>
      </c>
      <c r="J94" s="35">
        <v>0</v>
      </c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31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31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31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31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31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31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31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31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31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31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31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31"/>
      <c r="JC94" s="49"/>
      <c r="JD94" s="49"/>
      <c r="JE94" s="49"/>
      <c r="JF94" s="49"/>
      <c r="JG94" s="49"/>
      <c r="JH94" s="49"/>
      <c r="JI94" s="49"/>
      <c r="JJ94" s="49"/>
      <c r="JK94" s="49"/>
      <c r="JL94" s="49"/>
      <c r="JM94" s="49"/>
      <c r="JN94" s="49"/>
      <c r="JO94" s="49"/>
      <c r="JP94" s="49"/>
      <c r="JQ94" s="49"/>
      <c r="JR94" s="49"/>
      <c r="JS94" s="49"/>
      <c r="JT94" s="49"/>
      <c r="JU94" s="49"/>
      <c r="JV94" s="49"/>
      <c r="JW94" s="49"/>
      <c r="JX94" s="49"/>
      <c r="JY94" s="49"/>
      <c r="JZ94" s="49"/>
      <c r="KA94" s="49"/>
      <c r="KB94" s="49"/>
      <c r="KC94" s="49"/>
      <c r="KD94" s="49"/>
      <c r="KE94" s="49"/>
      <c r="KF94" s="49"/>
      <c r="KG94" s="49"/>
      <c r="KH94" s="49"/>
      <c r="KI94" s="49"/>
      <c r="KJ94" s="49"/>
      <c r="KK94" s="49"/>
      <c r="KL94" s="49"/>
      <c r="KM94" s="49"/>
      <c r="KN94" s="49"/>
      <c r="KO94" s="49"/>
      <c r="KP94" s="49"/>
      <c r="KQ94" s="49"/>
      <c r="KR94" s="49"/>
      <c r="KS94" s="49"/>
      <c r="KT94" s="49"/>
      <c r="KU94" s="49"/>
      <c r="KV94" s="49"/>
      <c r="KW94" s="49"/>
      <c r="KX94" s="49"/>
      <c r="KY94" s="49"/>
      <c r="KZ94" s="49"/>
      <c r="LA94" s="49"/>
      <c r="LB94" s="49"/>
      <c r="LC94" s="49"/>
      <c r="LD94" s="49"/>
      <c r="LE94" s="49"/>
      <c r="LF94" s="49"/>
      <c r="LG94" s="49"/>
      <c r="LH94" s="49"/>
      <c r="LI94" s="49"/>
      <c r="LJ94" s="49"/>
      <c r="LK94" s="49"/>
      <c r="LL94" s="49"/>
      <c r="LM94" s="49"/>
      <c r="LN94" s="49"/>
      <c r="LO94" s="49"/>
      <c r="LP94" s="49"/>
      <c r="LQ94" s="49"/>
      <c r="LR94" s="49"/>
      <c r="LS94" s="49"/>
      <c r="LT94" s="49"/>
      <c r="LU94" s="49"/>
      <c r="LV94" s="49"/>
      <c r="LW94" s="49"/>
      <c r="LX94" s="49"/>
      <c r="LY94" s="49"/>
      <c r="LZ94" s="49"/>
      <c r="MA94" s="49"/>
      <c r="MB94" s="49"/>
      <c r="MC94" s="49"/>
      <c r="MD94" s="49"/>
      <c r="ME94" s="49"/>
      <c r="MF94" s="49"/>
      <c r="MG94" s="49"/>
      <c r="MH94" s="49"/>
      <c r="MI94" s="49"/>
      <c r="MJ94" s="49"/>
      <c r="MK94" s="49"/>
      <c r="ML94" s="49"/>
      <c r="MM94" s="49"/>
      <c r="MN94" s="49"/>
      <c r="MO94" s="49"/>
      <c r="MP94" s="49"/>
      <c r="MQ94" s="49"/>
      <c r="MR94" s="49"/>
      <c r="MS94" s="49"/>
      <c r="MT94" s="49"/>
      <c r="MU94" s="49"/>
      <c r="MV94" s="49"/>
      <c r="MW94" s="49"/>
      <c r="MX94" s="49"/>
      <c r="MY94" s="49"/>
      <c r="MZ94" s="49"/>
      <c r="NA94" s="49"/>
      <c r="NB94" s="49"/>
      <c r="NC94" s="49"/>
      <c r="ND94" s="49"/>
      <c r="NE94" s="49"/>
      <c r="NF94" s="49"/>
      <c r="NG94" s="49"/>
      <c r="NH94" s="49"/>
      <c r="NI94" s="49"/>
    </row>
    <row r="95" spans="2:373" ht="3.75" hidden="1" customHeight="1" outlineLevel="2" x14ac:dyDescent="0.15"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32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32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32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32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32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32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32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32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32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32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32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32"/>
      <c r="JC95" s="49"/>
      <c r="JD95" s="49"/>
      <c r="JE95" s="49"/>
      <c r="JF95" s="49"/>
      <c r="JG95" s="49"/>
      <c r="JH95" s="49"/>
      <c r="JI95" s="49"/>
      <c r="JJ95" s="49"/>
      <c r="JK95" s="49"/>
      <c r="JL95" s="49"/>
      <c r="JM95" s="49"/>
      <c r="JN95" s="49"/>
      <c r="JO95" s="49"/>
      <c r="JP95" s="49"/>
      <c r="JQ95" s="49"/>
      <c r="JR95" s="49"/>
      <c r="JS95" s="49"/>
      <c r="JT95" s="49"/>
      <c r="JU95" s="49"/>
      <c r="JV95" s="49"/>
      <c r="JW95" s="49"/>
      <c r="JX95" s="49"/>
      <c r="JY95" s="49"/>
      <c r="JZ95" s="49"/>
      <c r="KA95" s="49"/>
      <c r="KB95" s="49"/>
      <c r="KC95" s="49"/>
      <c r="KD95" s="49"/>
      <c r="KE95" s="49"/>
      <c r="KF95" s="49"/>
      <c r="KG95" s="49"/>
      <c r="KH95" s="49"/>
      <c r="KI95" s="49"/>
      <c r="KJ95" s="49"/>
      <c r="KK95" s="49"/>
      <c r="KL95" s="49"/>
      <c r="KM95" s="49"/>
      <c r="KN95" s="49"/>
      <c r="KO95" s="49"/>
      <c r="KP95" s="49"/>
      <c r="KQ95" s="49"/>
      <c r="KR95" s="49"/>
      <c r="KS95" s="49"/>
      <c r="KT95" s="49"/>
      <c r="KU95" s="49"/>
      <c r="KV95" s="49"/>
      <c r="KW95" s="49"/>
      <c r="KX95" s="49"/>
      <c r="KY95" s="49"/>
      <c r="KZ95" s="49"/>
      <c r="LA95" s="49"/>
      <c r="LB95" s="49"/>
      <c r="LC95" s="49"/>
      <c r="LD95" s="49"/>
      <c r="LE95" s="49"/>
      <c r="LF95" s="49"/>
      <c r="LG95" s="49"/>
      <c r="LH95" s="49"/>
      <c r="LI95" s="49"/>
      <c r="LJ95" s="49"/>
      <c r="LK95" s="49"/>
      <c r="LL95" s="49"/>
      <c r="LM95" s="49"/>
      <c r="LN95" s="49"/>
      <c r="LO95" s="49"/>
      <c r="LP95" s="49"/>
      <c r="LQ95" s="49"/>
      <c r="LR95" s="49"/>
      <c r="LS95" s="49"/>
      <c r="LT95" s="49"/>
      <c r="LU95" s="49"/>
      <c r="LV95" s="49"/>
      <c r="LW95" s="49"/>
      <c r="LX95" s="49"/>
      <c r="LY95" s="49"/>
      <c r="LZ95" s="49"/>
      <c r="MA95" s="49"/>
      <c r="MB95" s="49"/>
      <c r="MC95" s="49"/>
      <c r="MD95" s="49"/>
      <c r="ME95" s="49"/>
      <c r="MF95" s="49"/>
      <c r="MG95" s="49"/>
      <c r="MH95" s="49"/>
      <c r="MI95" s="49"/>
      <c r="MJ95" s="49"/>
      <c r="MK95" s="49"/>
      <c r="ML95" s="49"/>
      <c r="MM95" s="49"/>
      <c r="MN95" s="49"/>
      <c r="MO95" s="49"/>
      <c r="MP95" s="49"/>
      <c r="MQ95" s="49"/>
      <c r="MR95" s="49"/>
      <c r="MS95" s="49"/>
      <c r="MT95" s="49"/>
      <c r="MU95" s="49"/>
      <c r="MV95" s="49"/>
      <c r="MW95" s="49"/>
      <c r="MX95" s="49"/>
      <c r="MY95" s="49"/>
      <c r="MZ95" s="49"/>
      <c r="NA95" s="49"/>
      <c r="NB95" s="49"/>
      <c r="NC95" s="49"/>
      <c r="ND95" s="49"/>
      <c r="NE95" s="49"/>
      <c r="NF95" s="49"/>
      <c r="NG95" s="49"/>
      <c r="NH95" s="49"/>
      <c r="NI95" s="49"/>
    </row>
    <row r="96" spans="2:373" s="10" customFormat="1" hidden="1" outlineLevel="2" x14ac:dyDescent="0.15">
      <c r="B96" s="11"/>
      <c r="C96" s="10" t="s">
        <v>29</v>
      </c>
      <c r="D96" s="10" t="s">
        <v>144</v>
      </c>
      <c r="G96" s="26">
        <f>NETWORKDAYS(H96,I96,Holidays!$C$3:$C$53)</f>
        <v>14</v>
      </c>
      <c r="H96" s="38">
        <v>40987.333333333336</v>
      </c>
      <c r="I96" s="38">
        <v>41005.708333333336</v>
      </c>
      <c r="J96" s="36">
        <v>0</v>
      </c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31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31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31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31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31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31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31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31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31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31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31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31"/>
      <c r="JC96" s="49"/>
      <c r="JD96" s="49"/>
      <c r="JE96" s="49"/>
      <c r="JF96" s="49"/>
      <c r="JG96" s="49"/>
      <c r="JH96" s="49"/>
      <c r="JI96" s="49"/>
      <c r="JJ96" s="49"/>
      <c r="JK96" s="49"/>
      <c r="JL96" s="49"/>
      <c r="JM96" s="49"/>
      <c r="JN96" s="49"/>
      <c r="JO96" s="49"/>
      <c r="JP96" s="49"/>
      <c r="JQ96" s="49"/>
      <c r="JR96" s="49"/>
      <c r="JS96" s="49"/>
      <c r="JT96" s="49"/>
      <c r="JU96" s="49"/>
      <c r="JV96" s="49"/>
      <c r="JW96" s="49"/>
      <c r="JX96" s="49"/>
      <c r="JY96" s="49"/>
      <c r="JZ96" s="49"/>
      <c r="KA96" s="49"/>
      <c r="KB96" s="49"/>
      <c r="KC96" s="49"/>
      <c r="KD96" s="49"/>
      <c r="KE96" s="49"/>
      <c r="KF96" s="49"/>
      <c r="KG96" s="49"/>
      <c r="KH96" s="49"/>
      <c r="KI96" s="49"/>
      <c r="KJ96" s="49"/>
      <c r="KK96" s="49"/>
      <c r="KL96" s="49"/>
      <c r="KM96" s="49"/>
      <c r="KN96" s="49"/>
      <c r="KO96" s="49"/>
      <c r="KP96" s="49"/>
      <c r="KQ96" s="49"/>
      <c r="KR96" s="49"/>
      <c r="KS96" s="49"/>
      <c r="KT96" s="49"/>
      <c r="KU96" s="49"/>
      <c r="KV96" s="49"/>
      <c r="KW96" s="49"/>
      <c r="KX96" s="49"/>
      <c r="KY96" s="49"/>
      <c r="KZ96" s="49"/>
      <c r="LA96" s="49"/>
      <c r="LB96" s="49"/>
      <c r="LC96" s="49"/>
      <c r="LD96" s="49"/>
      <c r="LE96" s="49"/>
      <c r="LF96" s="49"/>
      <c r="LG96" s="49"/>
      <c r="LH96" s="49"/>
      <c r="LI96" s="49"/>
      <c r="LJ96" s="49"/>
      <c r="LK96" s="49"/>
      <c r="LL96" s="49"/>
      <c r="LM96" s="49"/>
      <c r="LN96" s="49"/>
      <c r="LO96" s="49"/>
      <c r="LP96" s="49"/>
      <c r="LQ96" s="49"/>
      <c r="LR96" s="49"/>
      <c r="LS96" s="49"/>
      <c r="LT96" s="49"/>
      <c r="LU96" s="49"/>
      <c r="LV96" s="49"/>
      <c r="LW96" s="49"/>
      <c r="LX96" s="49"/>
      <c r="LY96" s="49"/>
      <c r="LZ96" s="49"/>
      <c r="MA96" s="49"/>
      <c r="MB96" s="49"/>
      <c r="MC96" s="49"/>
      <c r="MD96" s="49"/>
      <c r="ME96" s="49"/>
      <c r="MF96" s="49"/>
      <c r="MG96" s="49"/>
      <c r="MH96" s="49"/>
      <c r="MI96" s="49"/>
      <c r="MJ96" s="49"/>
      <c r="MK96" s="49"/>
      <c r="ML96" s="49"/>
      <c r="MM96" s="49"/>
      <c r="MN96" s="49"/>
      <c r="MO96" s="49"/>
      <c r="MP96" s="49"/>
      <c r="MQ96" s="49"/>
      <c r="MR96" s="49"/>
      <c r="MS96" s="49"/>
      <c r="MT96" s="49"/>
      <c r="MU96" s="49"/>
      <c r="MV96" s="49"/>
      <c r="MW96" s="49"/>
      <c r="MX96" s="49"/>
      <c r="MY96" s="49"/>
      <c r="MZ96" s="49"/>
      <c r="NA96" s="49"/>
      <c r="NB96" s="49"/>
      <c r="NC96" s="49"/>
      <c r="ND96" s="49"/>
      <c r="NE96" s="49"/>
      <c r="NF96" s="49"/>
      <c r="NG96" s="49"/>
      <c r="NH96" s="49"/>
      <c r="NI96" s="49"/>
    </row>
    <row r="97" spans="1:373" ht="3.75" customHeight="1" x14ac:dyDescent="0.15"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32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2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32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32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32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32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32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32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32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32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32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32"/>
      <c r="JC97" s="49"/>
      <c r="JD97" s="49"/>
      <c r="JE97" s="49"/>
      <c r="JF97" s="49"/>
      <c r="JG97" s="49"/>
      <c r="JH97" s="49"/>
      <c r="JI97" s="49"/>
      <c r="JJ97" s="49"/>
      <c r="JK97" s="49"/>
      <c r="JL97" s="49"/>
      <c r="JM97" s="49"/>
      <c r="JN97" s="49"/>
      <c r="JO97" s="49"/>
      <c r="JP97" s="49"/>
      <c r="JQ97" s="49"/>
      <c r="JR97" s="49"/>
      <c r="JS97" s="49"/>
      <c r="JT97" s="49"/>
      <c r="JU97" s="49"/>
      <c r="JV97" s="49"/>
      <c r="JW97" s="49"/>
      <c r="JX97" s="49"/>
      <c r="JY97" s="49"/>
      <c r="JZ97" s="49"/>
      <c r="KA97" s="49"/>
      <c r="KB97" s="49"/>
      <c r="KC97" s="49"/>
      <c r="KD97" s="49"/>
      <c r="KE97" s="49"/>
      <c r="KF97" s="49"/>
      <c r="KG97" s="49"/>
      <c r="KH97" s="49"/>
      <c r="KI97" s="49"/>
      <c r="KJ97" s="49"/>
      <c r="KK97" s="49"/>
      <c r="KL97" s="49"/>
      <c r="KM97" s="49"/>
      <c r="KN97" s="49"/>
      <c r="KO97" s="49"/>
      <c r="KP97" s="49"/>
      <c r="KQ97" s="49"/>
      <c r="KR97" s="49"/>
      <c r="KS97" s="49"/>
      <c r="KT97" s="49"/>
      <c r="KU97" s="49"/>
      <c r="KV97" s="49"/>
      <c r="KW97" s="49"/>
      <c r="KX97" s="49"/>
      <c r="KY97" s="49"/>
      <c r="KZ97" s="49"/>
      <c r="LA97" s="49"/>
      <c r="LB97" s="49"/>
      <c r="LC97" s="49"/>
      <c r="LD97" s="49"/>
      <c r="LE97" s="49"/>
      <c r="LF97" s="49"/>
      <c r="LG97" s="49"/>
      <c r="LH97" s="49"/>
      <c r="LI97" s="49"/>
      <c r="LJ97" s="49"/>
      <c r="LK97" s="49"/>
      <c r="LL97" s="49"/>
      <c r="LM97" s="49"/>
      <c r="LN97" s="49"/>
      <c r="LO97" s="49"/>
      <c r="LP97" s="49"/>
      <c r="LQ97" s="49"/>
      <c r="LR97" s="49"/>
      <c r="LS97" s="49"/>
      <c r="LT97" s="49"/>
      <c r="LU97" s="49"/>
      <c r="LV97" s="49"/>
      <c r="LW97" s="49"/>
      <c r="LX97" s="49"/>
      <c r="LY97" s="49"/>
      <c r="LZ97" s="49"/>
      <c r="MA97" s="49"/>
      <c r="MB97" s="49"/>
      <c r="MC97" s="49"/>
      <c r="MD97" s="49"/>
      <c r="ME97" s="49"/>
      <c r="MF97" s="49"/>
      <c r="MG97" s="49"/>
      <c r="MH97" s="49"/>
      <c r="MI97" s="49"/>
      <c r="MJ97" s="49"/>
      <c r="MK97" s="49"/>
      <c r="ML97" s="49"/>
      <c r="MM97" s="49"/>
      <c r="MN97" s="49"/>
      <c r="MO97" s="49"/>
      <c r="MP97" s="49"/>
      <c r="MQ97" s="49"/>
      <c r="MR97" s="49"/>
      <c r="MS97" s="49"/>
      <c r="MT97" s="49"/>
      <c r="MU97" s="49"/>
      <c r="MV97" s="49"/>
      <c r="MW97" s="49"/>
      <c r="MX97" s="49"/>
      <c r="MY97" s="49"/>
      <c r="MZ97" s="49"/>
      <c r="NA97" s="49"/>
      <c r="NB97" s="49"/>
      <c r="NC97" s="49"/>
      <c r="ND97" s="49"/>
      <c r="NE97" s="49"/>
      <c r="NF97" s="49"/>
      <c r="NG97" s="49"/>
      <c r="NH97" s="49"/>
      <c r="NI97" s="49"/>
    </row>
    <row r="98" spans="1:373" s="15" customFormat="1" x14ac:dyDescent="0.15">
      <c r="A98" s="15">
        <v>3</v>
      </c>
      <c r="B98" s="39" t="s">
        <v>144</v>
      </c>
      <c r="G98" s="22">
        <f>NETWORKDAYS(H98,I98,Holidays!$C$3:$C$53)</f>
        <v>49</v>
      </c>
      <c r="H98" s="37">
        <v>41008</v>
      </c>
      <c r="I98" s="37">
        <v>41075.708333333336</v>
      </c>
      <c r="J98" s="35">
        <v>1</v>
      </c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31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31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31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31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31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31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31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31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31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31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31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31"/>
      <c r="JC98" s="49"/>
      <c r="JD98" s="49"/>
      <c r="JE98" s="49"/>
      <c r="JF98" s="49"/>
      <c r="JG98" s="49"/>
      <c r="JH98" s="49"/>
      <c r="JI98" s="49"/>
      <c r="JJ98" s="49"/>
      <c r="JK98" s="49"/>
      <c r="JL98" s="49"/>
      <c r="JM98" s="49"/>
      <c r="JN98" s="49"/>
      <c r="JO98" s="49"/>
      <c r="JP98" s="49"/>
      <c r="JQ98" s="49"/>
      <c r="JR98" s="49"/>
      <c r="JS98" s="49"/>
      <c r="JT98" s="49"/>
      <c r="JU98" s="49"/>
      <c r="JV98" s="49"/>
      <c r="JW98" s="49"/>
      <c r="JX98" s="49"/>
      <c r="JY98" s="49"/>
      <c r="JZ98" s="49"/>
      <c r="KA98" s="49"/>
      <c r="KB98" s="49"/>
      <c r="KC98" s="49"/>
      <c r="KD98" s="49"/>
      <c r="KE98" s="49"/>
      <c r="KF98" s="49"/>
      <c r="KG98" s="49"/>
      <c r="KH98" s="49"/>
      <c r="KI98" s="49"/>
      <c r="KJ98" s="49"/>
      <c r="KK98" s="49"/>
      <c r="KL98" s="49"/>
      <c r="KM98" s="49"/>
      <c r="KN98" s="49"/>
      <c r="KO98" s="49"/>
      <c r="KP98" s="49"/>
      <c r="KQ98" s="49"/>
      <c r="KR98" s="49"/>
      <c r="KS98" s="49"/>
      <c r="KT98" s="49"/>
      <c r="KU98" s="49"/>
      <c r="KV98" s="49"/>
      <c r="KW98" s="49"/>
      <c r="KX98" s="49"/>
      <c r="KY98" s="49"/>
      <c r="KZ98" s="49"/>
      <c r="LA98" s="49"/>
      <c r="LB98" s="49"/>
      <c r="LC98" s="49"/>
      <c r="LD98" s="49"/>
      <c r="LE98" s="49"/>
      <c r="LF98" s="49"/>
      <c r="LG98" s="49"/>
      <c r="LH98" s="49"/>
      <c r="LI98" s="49"/>
      <c r="LJ98" s="49"/>
      <c r="LK98" s="49"/>
      <c r="LL98" s="49"/>
      <c r="LM98" s="49"/>
      <c r="LN98" s="49"/>
      <c r="LO98" s="49"/>
      <c r="LP98" s="49"/>
      <c r="LQ98" s="49"/>
      <c r="LR98" s="49"/>
      <c r="LS98" s="49"/>
      <c r="LT98" s="49"/>
      <c r="LU98" s="49"/>
      <c r="LV98" s="49"/>
      <c r="LW98" s="49"/>
      <c r="LX98" s="49"/>
      <c r="LY98" s="49"/>
      <c r="LZ98" s="49"/>
      <c r="MA98" s="49"/>
      <c r="MB98" s="49"/>
      <c r="MC98" s="49"/>
      <c r="MD98" s="49"/>
      <c r="ME98" s="49"/>
      <c r="MF98" s="49"/>
      <c r="MG98" s="49"/>
      <c r="MH98" s="49"/>
      <c r="MI98" s="49"/>
      <c r="MJ98" s="49"/>
      <c r="MK98" s="49"/>
      <c r="ML98" s="49"/>
      <c r="MM98" s="49"/>
      <c r="MN98" s="49"/>
      <c r="MO98" s="49"/>
      <c r="MP98" s="49"/>
      <c r="MQ98" s="49"/>
      <c r="MR98" s="49"/>
      <c r="MS98" s="49"/>
      <c r="MT98" s="49"/>
      <c r="MU98" s="49"/>
      <c r="MV98" s="49"/>
      <c r="MW98" s="49"/>
      <c r="MX98" s="49"/>
      <c r="MY98" s="49"/>
      <c r="MZ98" s="49"/>
      <c r="NA98" s="49"/>
      <c r="NB98" s="49"/>
      <c r="NC98" s="49"/>
      <c r="ND98" s="49"/>
      <c r="NE98" s="49"/>
      <c r="NF98" s="49"/>
      <c r="NG98" s="49"/>
      <c r="NH98" s="49"/>
      <c r="NI98" s="49"/>
    </row>
    <row r="99" spans="1:373" ht="3.75" customHeight="1" outlineLevel="1" x14ac:dyDescent="0.15"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32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32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32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32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32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32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32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32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32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32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32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32"/>
      <c r="JC99" s="49"/>
      <c r="JD99" s="49"/>
      <c r="JE99" s="49"/>
      <c r="JF99" s="49"/>
      <c r="JG99" s="49"/>
      <c r="JH99" s="49"/>
      <c r="JI99" s="49"/>
      <c r="JJ99" s="49"/>
      <c r="JK99" s="49"/>
      <c r="JL99" s="49"/>
      <c r="JM99" s="49"/>
      <c r="JN99" s="49"/>
      <c r="JO99" s="49"/>
      <c r="JP99" s="49"/>
      <c r="JQ99" s="49"/>
      <c r="JR99" s="49"/>
      <c r="JS99" s="49"/>
      <c r="JT99" s="49"/>
      <c r="JU99" s="49"/>
      <c r="JV99" s="49"/>
      <c r="JW99" s="49"/>
      <c r="JX99" s="49"/>
      <c r="JY99" s="49"/>
      <c r="JZ99" s="49"/>
      <c r="KA99" s="49"/>
      <c r="KB99" s="49"/>
      <c r="KC99" s="49"/>
      <c r="KD99" s="49"/>
      <c r="KE99" s="49"/>
      <c r="KF99" s="49"/>
      <c r="KG99" s="49"/>
      <c r="KH99" s="49"/>
      <c r="KI99" s="49"/>
      <c r="KJ99" s="49"/>
      <c r="KK99" s="49"/>
      <c r="KL99" s="49"/>
      <c r="KM99" s="49"/>
      <c r="KN99" s="49"/>
      <c r="KO99" s="49"/>
      <c r="KP99" s="49"/>
      <c r="KQ99" s="49"/>
      <c r="KR99" s="49"/>
      <c r="KS99" s="49"/>
      <c r="KT99" s="49"/>
      <c r="KU99" s="49"/>
      <c r="KV99" s="49"/>
      <c r="KW99" s="49"/>
      <c r="KX99" s="49"/>
      <c r="KY99" s="49"/>
      <c r="KZ99" s="49"/>
      <c r="LA99" s="49"/>
      <c r="LB99" s="49"/>
      <c r="LC99" s="49"/>
      <c r="LD99" s="49"/>
      <c r="LE99" s="49"/>
      <c r="LF99" s="49"/>
      <c r="LG99" s="49"/>
      <c r="LH99" s="49"/>
      <c r="LI99" s="49"/>
      <c r="LJ99" s="49"/>
      <c r="LK99" s="49"/>
      <c r="LL99" s="49"/>
      <c r="LM99" s="49"/>
      <c r="LN99" s="49"/>
      <c r="LO99" s="49"/>
      <c r="LP99" s="49"/>
      <c r="LQ99" s="49"/>
      <c r="LR99" s="49"/>
      <c r="LS99" s="49"/>
      <c r="LT99" s="49"/>
      <c r="LU99" s="49"/>
      <c r="LV99" s="49"/>
      <c r="LW99" s="49"/>
      <c r="LX99" s="49"/>
      <c r="LY99" s="49"/>
      <c r="LZ99" s="49"/>
      <c r="MA99" s="49"/>
      <c r="MB99" s="49"/>
      <c r="MC99" s="49"/>
      <c r="MD99" s="49"/>
      <c r="ME99" s="49"/>
      <c r="MF99" s="49"/>
      <c r="MG99" s="49"/>
      <c r="MH99" s="49"/>
      <c r="MI99" s="49"/>
      <c r="MJ99" s="49"/>
      <c r="MK99" s="49"/>
      <c r="ML99" s="49"/>
      <c r="MM99" s="49"/>
      <c r="MN99" s="49"/>
      <c r="MO99" s="49"/>
      <c r="MP99" s="49"/>
      <c r="MQ99" s="49"/>
      <c r="MR99" s="49"/>
      <c r="MS99" s="49"/>
      <c r="MT99" s="49"/>
      <c r="MU99" s="49"/>
      <c r="MV99" s="49"/>
      <c r="MW99" s="49"/>
      <c r="MX99" s="49"/>
      <c r="MY99" s="49"/>
      <c r="MZ99" s="49"/>
      <c r="NA99" s="49"/>
      <c r="NB99" s="49"/>
      <c r="NC99" s="49"/>
      <c r="ND99" s="49"/>
      <c r="NE99" s="49"/>
      <c r="NF99" s="49"/>
      <c r="NG99" s="49"/>
      <c r="NH99" s="49"/>
      <c r="NI99" s="49"/>
    </row>
    <row r="100" spans="1:373" s="15" customFormat="1" outlineLevel="1" x14ac:dyDescent="0.15">
      <c r="B100" s="17" t="s">
        <v>30</v>
      </c>
      <c r="C100" s="15" t="s">
        <v>144</v>
      </c>
      <c r="G100" s="22">
        <f>NETWORKDAYS(H100,I100,Holidays!$C$3:$C$53)</f>
        <v>5</v>
      </c>
      <c r="H100" s="37">
        <v>41008</v>
      </c>
      <c r="I100" s="37">
        <v>41012.708333333336</v>
      </c>
      <c r="J100" s="35">
        <v>0</v>
      </c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31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31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31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31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31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31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31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31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31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31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31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31"/>
      <c r="JC100" s="49"/>
      <c r="JD100" s="49"/>
      <c r="JE100" s="49"/>
      <c r="JF100" s="49"/>
      <c r="JG100" s="49"/>
      <c r="JH100" s="49"/>
      <c r="JI100" s="49"/>
      <c r="JJ100" s="49"/>
      <c r="JK100" s="49"/>
      <c r="JL100" s="49"/>
      <c r="JM100" s="49"/>
      <c r="JN100" s="49"/>
      <c r="JO100" s="49"/>
      <c r="JP100" s="49"/>
      <c r="JQ100" s="49"/>
      <c r="JR100" s="49"/>
      <c r="JS100" s="49"/>
      <c r="JT100" s="49"/>
      <c r="JU100" s="49"/>
      <c r="JV100" s="49"/>
      <c r="JW100" s="49"/>
      <c r="JX100" s="49"/>
      <c r="JY100" s="49"/>
      <c r="JZ100" s="49"/>
      <c r="KA100" s="49"/>
      <c r="KB100" s="49"/>
      <c r="KC100" s="49"/>
      <c r="KD100" s="49"/>
      <c r="KE100" s="49"/>
      <c r="KF100" s="49"/>
      <c r="KG100" s="49"/>
      <c r="KH100" s="49"/>
      <c r="KI100" s="49"/>
      <c r="KJ100" s="49"/>
      <c r="KK100" s="49"/>
      <c r="KL100" s="49"/>
      <c r="KM100" s="49"/>
      <c r="KN100" s="49"/>
      <c r="KO100" s="49"/>
      <c r="KP100" s="49"/>
      <c r="KQ100" s="49"/>
      <c r="KR100" s="49"/>
      <c r="KS100" s="49"/>
      <c r="KT100" s="49"/>
      <c r="KU100" s="49"/>
      <c r="KV100" s="49"/>
      <c r="KW100" s="49"/>
      <c r="KX100" s="49"/>
      <c r="KY100" s="49"/>
      <c r="KZ100" s="49"/>
      <c r="LA100" s="49"/>
      <c r="LB100" s="49"/>
      <c r="LC100" s="49"/>
      <c r="LD100" s="49"/>
      <c r="LE100" s="49"/>
      <c r="LF100" s="49"/>
      <c r="LG100" s="49"/>
      <c r="LH100" s="49"/>
      <c r="LI100" s="49"/>
      <c r="LJ100" s="49"/>
      <c r="LK100" s="49"/>
      <c r="LL100" s="49"/>
      <c r="LM100" s="49"/>
      <c r="LN100" s="49"/>
      <c r="LO100" s="49"/>
      <c r="LP100" s="49"/>
      <c r="LQ100" s="49"/>
      <c r="LR100" s="49"/>
      <c r="LS100" s="49"/>
      <c r="LT100" s="49"/>
      <c r="LU100" s="49"/>
      <c r="LV100" s="49"/>
      <c r="LW100" s="49"/>
      <c r="LX100" s="49"/>
      <c r="LY100" s="49"/>
      <c r="LZ100" s="49"/>
      <c r="MA100" s="49"/>
      <c r="MB100" s="49"/>
      <c r="MC100" s="49"/>
      <c r="MD100" s="49"/>
      <c r="ME100" s="49"/>
      <c r="MF100" s="49"/>
      <c r="MG100" s="49"/>
      <c r="MH100" s="49"/>
      <c r="MI100" s="49"/>
      <c r="MJ100" s="49"/>
      <c r="MK100" s="49"/>
      <c r="ML100" s="49"/>
      <c r="MM100" s="49"/>
      <c r="MN100" s="49"/>
      <c r="MO100" s="49"/>
      <c r="MP100" s="49"/>
      <c r="MQ100" s="49"/>
      <c r="MR100" s="49"/>
      <c r="MS100" s="49"/>
      <c r="MT100" s="49"/>
      <c r="MU100" s="49"/>
      <c r="MV100" s="49"/>
      <c r="MW100" s="49"/>
      <c r="MX100" s="49"/>
      <c r="MY100" s="49"/>
      <c r="MZ100" s="49"/>
      <c r="NA100" s="49"/>
      <c r="NB100" s="49"/>
      <c r="NC100" s="49"/>
      <c r="ND100" s="49"/>
      <c r="NE100" s="49"/>
      <c r="NF100" s="49"/>
      <c r="NG100" s="49"/>
      <c r="NH100" s="49"/>
      <c r="NI100" s="49"/>
    </row>
    <row r="101" spans="1:373" ht="3.75" customHeight="1" outlineLevel="1" x14ac:dyDescent="0.15">
      <c r="B101" s="3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32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32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32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32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32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32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32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32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32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32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32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32"/>
      <c r="JC101" s="49"/>
      <c r="JD101" s="49"/>
      <c r="JE101" s="49"/>
      <c r="JF101" s="49"/>
      <c r="JG101" s="49"/>
      <c r="JH101" s="49"/>
      <c r="JI101" s="49"/>
      <c r="JJ101" s="49"/>
      <c r="JK101" s="49"/>
      <c r="JL101" s="49"/>
      <c r="JM101" s="49"/>
      <c r="JN101" s="49"/>
      <c r="JO101" s="49"/>
      <c r="JP101" s="49"/>
      <c r="JQ101" s="49"/>
      <c r="JR101" s="49"/>
      <c r="JS101" s="49"/>
      <c r="JT101" s="49"/>
      <c r="JU101" s="49"/>
      <c r="JV101" s="49"/>
      <c r="JW101" s="49"/>
      <c r="JX101" s="49"/>
      <c r="JY101" s="49"/>
      <c r="JZ101" s="49"/>
      <c r="KA101" s="49"/>
      <c r="KB101" s="49"/>
      <c r="KC101" s="49"/>
      <c r="KD101" s="49"/>
      <c r="KE101" s="49"/>
      <c r="KF101" s="49"/>
      <c r="KG101" s="49"/>
      <c r="KH101" s="49"/>
      <c r="KI101" s="49"/>
      <c r="KJ101" s="49"/>
      <c r="KK101" s="49"/>
      <c r="KL101" s="49"/>
      <c r="KM101" s="49"/>
      <c r="KN101" s="49"/>
      <c r="KO101" s="49"/>
      <c r="KP101" s="49"/>
      <c r="KQ101" s="49"/>
      <c r="KR101" s="49"/>
      <c r="KS101" s="49"/>
      <c r="KT101" s="49"/>
      <c r="KU101" s="49"/>
      <c r="KV101" s="49"/>
      <c r="KW101" s="49"/>
      <c r="KX101" s="49"/>
      <c r="KY101" s="49"/>
      <c r="KZ101" s="49"/>
      <c r="LA101" s="49"/>
      <c r="LB101" s="49"/>
      <c r="LC101" s="49"/>
      <c r="LD101" s="49"/>
      <c r="LE101" s="49"/>
      <c r="LF101" s="49"/>
      <c r="LG101" s="49"/>
      <c r="LH101" s="49"/>
      <c r="LI101" s="49"/>
      <c r="LJ101" s="49"/>
      <c r="LK101" s="49"/>
      <c r="LL101" s="49"/>
      <c r="LM101" s="49"/>
      <c r="LN101" s="49"/>
      <c r="LO101" s="49"/>
      <c r="LP101" s="49"/>
      <c r="LQ101" s="49"/>
      <c r="LR101" s="49"/>
      <c r="LS101" s="49"/>
      <c r="LT101" s="49"/>
      <c r="LU101" s="49"/>
      <c r="LV101" s="49"/>
      <c r="LW101" s="49"/>
      <c r="LX101" s="49"/>
      <c r="LY101" s="49"/>
      <c r="LZ101" s="49"/>
      <c r="MA101" s="49"/>
      <c r="MB101" s="49"/>
      <c r="MC101" s="49"/>
      <c r="MD101" s="49"/>
      <c r="ME101" s="49"/>
      <c r="MF101" s="49"/>
      <c r="MG101" s="49"/>
      <c r="MH101" s="49"/>
      <c r="MI101" s="49"/>
      <c r="MJ101" s="49"/>
      <c r="MK101" s="49"/>
      <c r="ML101" s="49"/>
      <c r="MM101" s="49"/>
      <c r="MN101" s="49"/>
      <c r="MO101" s="49"/>
      <c r="MP101" s="49"/>
      <c r="MQ101" s="49"/>
      <c r="MR101" s="49"/>
      <c r="MS101" s="49"/>
      <c r="MT101" s="49"/>
      <c r="MU101" s="49"/>
      <c r="MV101" s="49"/>
      <c r="MW101" s="49"/>
      <c r="MX101" s="49"/>
      <c r="MY101" s="49"/>
      <c r="MZ101" s="49"/>
      <c r="NA101" s="49"/>
      <c r="NB101" s="49"/>
      <c r="NC101" s="49"/>
      <c r="ND101" s="49"/>
      <c r="NE101" s="49"/>
      <c r="NF101" s="49"/>
      <c r="NG101" s="49"/>
      <c r="NH101" s="49"/>
      <c r="NI101" s="49"/>
    </row>
    <row r="102" spans="1:373" s="15" customFormat="1" outlineLevel="1" collapsed="1" x14ac:dyDescent="0.15">
      <c r="B102" s="17" t="s">
        <v>31</v>
      </c>
      <c r="C102" s="15" t="s">
        <v>144</v>
      </c>
      <c r="G102" s="22">
        <f>NETWORKDAYS(H102,I102)</f>
        <v>30</v>
      </c>
      <c r="H102" s="37">
        <v>41015</v>
      </c>
      <c r="I102" s="37">
        <v>41054.708333333336</v>
      </c>
      <c r="J102" s="35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31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31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31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31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31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31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31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31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31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31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31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31"/>
      <c r="JC102" s="49"/>
      <c r="JD102" s="49"/>
      <c r="JE102" s="49"/>
      <c r="JF102" s="49"/>
      <c r="JG102" s="49"/>
      <c r="JH102" s="49"/>
      <c r="JI102" s="49"/>
      <c r="JJ102" s="49"/>
      <c r="JK102" s="49"/>
      <c r="JL102" s="49"/>
      <c r="JM102" s="49"/>
      <c r="JN102" s="49"/>
      <c r="JO102" s="49"/>
      <c r="JP102" s="49"/>
      <c r="JQ102" s="49"/>
      <c r="JR102" s="49"/>
      <c r="JS102" s="49"/>
      <c r="JT102" s="49"/>
      <c r="JU102" s="49"/>
      <c r="JV102" s="49"/>
      <c r="JW102" s="49"/>
      <c r="JX102" s="49"/>
      <c r="JY102" s="49"/>
      <c r="JZ102" s="49"/>
      <c r="KA102" s="49"/>
      <c r="KB102" s="49"/>
      <c r="KC102" s="49"/>
      <c r="KD102" s="49"/>
      <c r="KE102" s="49"/>
      <c r="KF102" s="49"/>
      <c r="KG102" s="49"/>
      <c r="KH102" s="49"/>
      <c r="KI102" s="49"/>
      <c r="KJ102" s="49"/>
      <c r="KK102" s="49"/>
      <c r="KL102" s="49"/>
      <c r="KM102" s="49"/>
      <c r="KN102" s="49"/>
      <c r="KO102" s="49"/>
      <c r="KP102" s="49"/>
      <c r="KQ102" s="49"/>
      <c r="KR102" s="49"/>
      <c r="KS102" s="49"/>
      <c r="KT102" s="49"/>
      <c r="KU102" s="49"/>
      <c r="KV102" s="49"/>
      <c r="KW102" s="49"/>
      <c r="KX102" s="49"/>
      <c r="KY102" s="49"/>
      <c r="KZ102" s="49"/>
      <c r="LA102" s="49"/>
      <c r="LB102" s="49"/>
      <c r="LC102" s="49"/>
      <c r="LD102" s="49"/>
      <c r="LE102" s="49"/>
      <c r="LF102" s="49"/>
      <c r="LG102" s="49"/>
      <c r="LH102" s="49"/>
      <c r="LI102" s="49"/>
      <c r="LJ102" s="49"/>
      <c r="LK102" s="49"/>
      <c r="LL102" s="49"/>
      <c r="LM102" s="49"/>
      <c r="LN102" s="49"/>
      <c r="LO102" s="49"/>
      <c r="LP102" s="49"/>
      <c r="LQ102" s="49"/>
      <c r="LR102" s="49"/>
      <c r="LS102" s="49"/>
      <c r="LT102" s="49"/>
      <c r="LU102" s="49"/>
      <c r="LV102" s="49"/>
      <c r="LW102" s="49"/>
      <c r="LX102" s="49"/>
      <c r="LY102" s="49"/>
      <c r="LZ102" s="49"/>
      <c r="MA102" s="49"/>
      <c r="MB102" s="49"/>
      <c r="MC102" s="49"/>
      <c r="MD102" s="49"/>
      <c r="ME102" s="49"/>
      <c r="MF102" s="49"/>
      <c r="MG102" s="49"/>
      <c r="MH102" s="49"/>
      <c r="MI102" s="49"/>
      <c r="MJ102" s="49"/>
      <c r="MK102" s="49"/>
      <c r="ML102" s="49"/>
      <c r="MM102" s="49"/>
      <c r="MN102" s="49"/>
      <c r="MO102" s="49"/>
      <c r="MP102" s="49"/>
      <c r="MQ102" s="49"/>
      <c r="MR102" s="49"/>
      <c r="MS102" s="49"/>
      <c r="MT102" s="49"/>
      <c r="MU102" s="49"/>
      <c r="MV102" s="49"/>
      <c r="MW102" s="49"/>
      <c r="MX102" s="49"/>
      <c r="MY102" s="49"/>
      <c r="MZ102" s="49"/>
      <c r="NA102" s="49"/>
      <c r="NB102" s="49"/>
      <c r="NC102" s="49"/>
      <c r="ND102" s="49"/>
      <c r="NE102" s="49"/>
      <c r="NF102" s="49"/>
      <c r="NG102" s="49"/>
      <c r="NH102" s="49"/>
      <c r="NI102" s="49"/>
    </row>
    <row r="103" spans="1:373" ht="3.75" hidden="1" customHeight="1" outlineLevel="2" x14ac:dyDescent="0.15">
      <c r="B103" s="3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32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32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32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32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32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32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32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32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32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32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32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32"/>
      <c r="JC103" s="49"/>
      <c r="JD103" s="49"/>
      <c r="JE103" s="49"/>
      <c r="JF103" s="49"/>
      <c r="JG103" s="49"/>
      <c r="JH103" s="49"/>
      <c r="JI103" s="49"/>
      <c r="JJ103" s="49"/>
      <c r="JK103" s="49"/>
      <c r="JL103" s="49"/>
      <c r="JM103" s="49"/>
      <c r="JN103" s="49"/>
      <c r="JO103" s="49"/>
      <c r="JP103" s="49"/>
      <c r="JQ103" s="49"/>
      <c r="JR103" s="49"/>
      <c r="JS103" s="49"/>
      <c r="JT103" s="49"/>
      <c r="JU103" s="49"/>
      <c r="JV103" s="49"/>
      <c r="JW103" s="49"/>
      <c r="JX103" s="49"/>
      <c r="JY103" s="49"/>
      <c r="JZ103" s="49"/>
      <c r="KA103" s="49"/>
      <c r="KB103" s="49"/>
      <c r="KC103" s="49"/>
      <c r="KD103" s="49"/>
      <c r="KE103" s="49"/>
      <c r="KF103" s="49"/>
      <c r="KG103" s="49"/>
      <c r="KH103" s="49"/>
      <c r="KI103" s="49"/>
      <c r="KJ103" s="49"/>
      <c r="KK103" s="49"/>
      <c r="KL103" s="49"/>
      <c r="KM103" s="49"/>
      <c r="KN103" s="49"/>
      <c r="KO103" s="49"/>
      <c r="KP103" s="49"/>
      <c r="KQ103" s="49"/>
      <c r="KR103" s="49"/>
      <c r="KS103" s="49"/>
      <c r="KT103" s="49"/>
      <c r="KU103" s="49"/>
      <c r="KV103" s="49"/>
      <c r="KW103" s="49"/>
      <c r="KX103" s="49"/>
      <c r="KY103" s="49"/>
      <c r="KZ103" s="49"/>
      <c r="LA103" s="49"/>
      <c r="LB103" s="49"/>
      <c r="LC103" s="49"/>
      <c r="LD103" s="49"/>
      <c r="LE103" s="49"/>
      <c r="LF103" s="49"/>
      <c r="LG103" s="49"/>
      <c r="LH103" s="49"/>
      <c r="LI103" s="49"/>
      <c r="LJ103" s="49"/>
      <c r="LK103" s="49"/>
      <c r="LL103" s="49"/>
      <c r="LM103" s="49"/>
      <c r="LN103" s="49"/>
      <c r="LO103" s="49"/>
      <c r="LP103" s="49"/>
      <c r="LQ103" s="49"/>
      <c r="LR103" s="49"/>
      <c r="LS103" s="49"/>
      <c r="LT103" s="49"/>
      <c r="LU103" s="49"/>
      <c r="LV103" s="49"/>
      <c r="LW103" s="49"/>
      <c r="LX103" s="49"/>
      <c r="LY103" s="49"/>
      <c r="LZ103" s="49"/>
      <c r="MA103" s="49"/>
      <c r="MB103" s="49"/>
      <c r="MC103" s="49"/>
      <c r="MD103" s="49"/>
      <c r="ME103" s="49"/>
      <c r="MF103" s="49"/>
      <c r="MG103" s="49"/>
      <c r="MH103" s="49"/>
      <c r="MI103" s="49"/>
      <c r="MJ103" s="49"/>
      <c r="MK103" s="49"/>
      <c r="ML103" s="49"/>
      <c r="MM103" s="49"/>
      <c r="MN103" s="49"/>
      <c r="MO103" s="49"/>
      <c r="MP103" s="49"/>
      <c r="MQ103" s="49"/>
      <c r="MR103" s="49"/>
      <c r="MS103" s="49"/>
      <c r="MT103" s="49"/>
      <c r="MU103" s="49"/>
      <c r="MV103" s="49"/>
      <c r="MW103" s="49"/>
      <c r="MX103" s="49"/>
      <c r="MY103" s="49"/>
      <c r="MZ103" s="49"/>
      <c r="NA103" s="49"/>
      <c r="NB103" s="49"/>
      <c r="NC103" s="49"/>
      <c r="ND103" s="49"/>
      <c r="NE103" s="49"/>
      <c r="NF103" s="49"/>
      <c r="NG103" s="49"/>
      <c r="NH103" s="49"/>
      <c r="NI103" s="49"/>
    </row>
    <row r="104" spans="1:373" s="15" customFormat="1" hidden="1" outlineLevel="2" collapsed="1" x14ac:dyDescent="0.15">
      <c r="B104" s="16"/>
      <c r="C104" s="15" t="s">
        <v>32</v>
      </c>
      <c r="D104" s="15" t="s">
        <v>144</v>
      </c>
      <c r="G104" s="22">
        <f>NETWORKDAYS(H104,I104,Holidays!$C$3:$C$53)</f>
        <v>14</v>
      </c>
      <c r="H104" s="37">
        <v>41015.333333333336</v>
      </c>
      <c r="I104" s="37">
        <v>41033.708333333336</v>
      </c>
      <c r="J104" s="35">
        <v>0</v>
      </c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31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31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31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31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31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31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31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31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31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31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31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31"/>
      <c r="JC104" s="49"/>
      <c r="JD104" s="49"/>
      <c r="JE104" s="49"/>
      <c r="JF104" s="49"/>
      <c r="JG104" s="49"/>
      <c r="JH104" s="49"/>
      <c r="JI104" s="49"/>
      <c r="JJ104" s="49"/>
      <c r="JK104" s="49"/>
      <c r="JL104" s="49"/>
      <c r="JM104" s="49"/>
      <c r="JN104" s="49"/>
      <c r="JO104" s="49"/>
      <c r="JP104" s="49"/>
      <c r="JQ104" s="49"/>
      <c r="JR104" s="49"/>
      <c r="JS104" s="49"/>
      <c r="JT104" s="49"/>
      <c r="JU104" s="49"/>
      <c r="JV104" s="49"/>
      <c r="JW104" s="49"/>
      <c r="JX104" s="49"/>
      <c r="JY104" s="49"/>
      <c r="JZ104" s="49"/>
      <c r="KA104" s="49"/>
      <c r="KB104" s="49"/>
      <c r="KC104" s="49"/>
      <c r="KD104" s="49"/>
      <c r="KE104" s="49"/>
      <c r="KF104" s="49"/>
      <c r="KG104" s="49"/>
      <c r="KH104" s="49"/>
      <c r="KI104" s="49"/>
      <c r="KJ104" s="49"/>
      <c r="KK104" s="49"/>
      <c r="KL104" s="49"/>
      <c r="KM104" s="49"/>
      <c r="KN104" s="49"/>
      <c r="KO104" s="49"/>
      <c r="KP104" s="49"/>
      <c r="KQ104" s="49"/>
      <c r="KR104" s="49"/>
      <c r="KS104" s="49"/>
      <c r="KT104" s="49"/>
      <c r="KU104" s="49"/>
      <c r="KV104" s="49"/>
      <c r="KW104" s="49"/>
      <c r="KX104" s="49"/>
      <c r="KY104" s="49"/>
      <c r="KZ104" s="49"/>
      <c r="LA104" s="49"/>
      <c r="LB104" s="49"/>
      <c r="LC104" s="49"/>
      <c r="LD104" s="49"/>
      <c r="LE104" s="49"/>
      <c r="LF104" s="49"/>
      <c r="LG104" s="49"/>
      <c r="LH104" s="49"/>
      <c r="LI104" s="49"/>
      <c r="LJ104" s="49"/>
      <c r="LK104" s="49"/>
      <c r="LL104" s="49"/>
      <c r="LM104" s="49"/>
      <c r="LN104" s="49"/>
      <c r="LO104" s="49"/>
      <c r="LP104" s="49"/>
      <c r="LQ104" s="49"/>
      <c r="LR104" s="49"/>
      <c r="LS104" s="49"/>
      <c r="LT104" s="49"/>
      <c r="LU104" s="49"/>
      <c r="LV104" s="49"/>
      <c r="LW104" s="49"/>
      <c r="LX104" s="49"/>
      <c r="LY104" s="49"/>
      <c r="LZ104" s="49"/>
      <c r="MA104" s="49"/>
      <c r="MB104" s="49"/>
      <c r="MC104" s="49"/>
      <c r="MD104" s="49"/>
      <c r="ME104" s="49"/>
      <c r="MF104" s="49"/>
      <c r="MG104" s="49"/>
      <c r="MH104" s="49"/>
      <c r="MI104" s="49"/>
      <c r="MJ104" s="49"/>
      <c r="MK104" s="49"/>
      <c r="ML104" s="49"/>
      <c r="MM104" s="49"/>
      <c r="MN104" s="49"/>
      <c r="MO104" s="49"/>
      <c r="MP104" s="49"/>
      <c r="MQ104" s="49"/>
      <c r="MR104" s="49"/>
      <c r="MS104" s="49"/>
      <c r="MT104" s="49"/>
      <c r="MU104" s="49"/>
      <c r="MV104" s="49"/>
      <c r="MW104" s="49"/>
      <c r="MX104" s="49"/>
      <c r="MY104" s="49"/>
      <c r="MZ104" s="49"/>
      <c r="NA104" s="49"/>
      <c r="NB104" s="49"/>
      <c r="NC104" s="49"/>
      <c r="ND104" s="49"/>
      <c r="NE104" s="49"/>
      <c r="NF104" s="49"/>
      <c r="NG104" s="49"/>
      <c r="NH104" s="49"/>
      <c r="NI104" s="49"/>
    </row>
    <row r="105" spans="1:373" ht="3.75" hidden="1" customHeight="1" outlineLevel="3" x14ac:dyDescent="0.15"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32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32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32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32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32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32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32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32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32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32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32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32"/>
      <c r="JC105" s="49"/>
      <c r="JD105" s="49"/>
      <c r="JE105" s="49"/>
      <c r="JF105" s="49"/>
      <c r="JG105" s="49"/>
      <c r="JH105" s="49"/>
      <c r="JI105" s="49"/>
      <c r="JJ105" s="49"/>
      <c r="JK105" s="49"/>
      <c r="JL105" s="49"/>
      <c r="JM105" s="49"/>
      <c r="JN105" s="49"/>
      <c r="JO105" s="49"/>
      <c r="JP105" s="49"/>
      <c r="JQ105" s="49"/>
      <c r="JR105" s="49"/>
      <c r="JS105" s="49"/>
      <c r="JT105" s="49"/>
      <c r="JU105" s="49"/>
      <c r="JV105" s="49"/>
      <c r="JW105" s="49"/>
      <c r="JX105" s="49"/>
      <c r="JY105" s="49"/>
      <c r="JZ105" s="49"/>
      <c r="KA105" s="49"/>
      <c r="KB105" s="49"/>
      <c r="KC105" s="49"/>
      <c r="KD105" s="49"/>
      <c r="KE105" s="49"/>
      <c r="KF105" s="49"/>
      <c r="KG105" s="49"/>
      <c r="KH105" s="49"/>
      <c r="KI105" s="49"/>
      <c r="KJ105" s="49"/>
      <c r="KK105" s="49"/>
      <c r="KL105" s="49"/>
      <c r="KM105" s="49"/>
      <c r="KN105" s="49"/>
      <c r="KO105" s="49"/>
      <c r="KP105" s="49"/>
      <c r="KQ105" s="49"/>
      <c r="KR105" s="49"/>
      <c r="KS105" s="49"/>
      <c r="KT105" s="49"/>
      <c r="KU105" s="49"/>
      <c r="KV105" s="49"/>
      <c r="KW105" s="49"/>
      <c r="KX105" s="49"/>
      <c r="KY105" s="49"/>
      <c r="KZ105" s="49"/>
      <c r="LA105" s="49"/>
      <c r="LB105" s="49"/>
      <c r="LC105" s="49"/>
      <c r="LD105" s="49"/>
      <c r="LE105" s="49"/>
      <c r="LF105" s="49"/>
      <c r="LG105" s="49"/>
      <c r="LH105" s="49"/>
      <c r="LI105" s="49"/>
      <c r="LJ105" s="49"/>
      <c r="LK105" s="49"/>
      <c r="LL105" s="49"/>
      <c r="LM105" s="49"/>
      <c r="LN105" s="49"/>
      <c r="LO105" s="49"/>
      <c r="LP105" s="49"/>
      <c r="LQ105" s="49"/>
      <c r="LR105" s="49"/>
      <c r="LS105" s="49"/>
      <c r="LT105" s="49"/>
      <c r="LU105" s="49"/>
      <c r="LV105" s="49"/>
      <c r="LW105" s="49"/>
      <c r="LX105" s="49"/>
      <c r="LY105" s="49"/>
      <c r="LZ105" s="49"/>
      <c r="MA105" s="49"/>
      <c r="MB105" s="49"/>
      <c r="MC105" s="49"/>
      <c r="MD105" s="49"/>
      <c r="ME105" s="49"/>
      <c r="MF105" s="49"/>
      <c r="MG105" s="49"/>
      <c r="MH105" s="49"/>
      <c r="MI105" s="49"/>
      <c r="MJ105" s="49"/>
      <c r="MK105" s="49"/>
      <c r="ML105" s="49"/>
      <c r="MM105" s="49"/>
      <c r="MN105" s="49"/>
      <c r="MO105" s="49"/>
      <c r="MP105" s="49"/>
      <c r="MQ105" s="49"/>
      <c r="MR105" s="49"/>
      <c r="MS105" s="49"/>
      <c r="MT105" s="49"/>
      <c r="MU105" s="49"/>
      <c r="MV105" s="49"/>
      <c r="MW105" s="49"/>
      <c r="MX105" s="49"/>
      <c r="MY105" s="49"/>
      <c r="MZ105" s="49"/>
      <c r="NA105" s="49"/>
      <c r="NB105" s="49"/>
      <c r="NC105" s="49"/>
      <c r="ND105" s="49"/>
      <c r="NE105" s="49"/>
      <c r="NF105" s="49"/>
      <c r="NG105" s="49"/>
      <c r="NH105" s="49"/>
      <c r="NI105" s="49"/>
    </row>
    <row r="106" spans="1:373" s="15" customFormat="1" hidden="1" outlineLevel="3" collapsed="1" x14ac:dyDescent="0.15">
      <c r="B106" s="16"/>
      <c r="D106" s="15" t="s">
        <v>33</v>
      </c>
      <c r="E106" s="15" t="s">
        <v>144</v>
      </c>
      <c r="G106" s="22">
        <f>NETWORKDAYS(H106,I106,Holidays!$C$3:$C$53)</f>
        <v>7</v>
      </c>
      <c r="H106" s="37">
        <v>41015.333333333336</v>
      </c>
      <c r="I106" s="37">
        <v>41023.708333333336</v>
      </c>
      <c r="J106" s="35">
        <v>0</v>
      </c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31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31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31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31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31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31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31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31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31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31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31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31"/>
      <c r="JC106" s="49"/>
      <c r="JD106" s="49"/>
      <c r="JE106" s="49"/>
      <c r="JF106" s="49"/>
      <c r="JG106" s="49"/>
      <c r="JH106" s="49"/>
      <c r="JI106" s="49"/>
      <c r="JJ106" s="49"/>
      <c r="JK106" s="49"/>
      <c r="JL106" s="49"/>
      <c r="JM106" s="49"/>
      <c r="JN106" s="49"/>
      <c r="JO106" s="49"/>
      <c r="JP106" s="49"/>
      <c r="JQ106" s="49"/>
      <c r="JR106" s="49"/>
      <c r="JS106" s="49"/>
      <c r="JT106" s="49"/>
      <c r="JU106" s="49"/>
      <c r="JV106" s="49"/>
      <c r="JW106" s="49"/>
      <c r="JX106" s="49"/>
      <c r="JY106" s="49"/>
      <c r="JZ106" s="49"/>
      <c r="KA106" s="49"/>
      <c r="KB106" s="49"/>
      <c r="KC106" s="49"/>
      <c r="KD106" s="49"/>
      <c r="KE106" s="49"/>
      <c r="KF106" s="49"/>
      <c r="KG106" s="49"/>
      <c r="KH106" s="49"/>
      <c r="KI106" s="49"/>
      <c r="KJ106" s="49"/>
      <c r="KK106" s="49"/>
      <c r="KL106" s="49"/>
      <c r="KM106" s="49"/>
      <c r="KN106" s="49"/>
      <c r="KO106" s="49"/>
      <c r="KP106" s="49"/>
      <c r="KQ106" s="49"/>
      <c r="KR106" s="49"/>
      <c r="KS106" s="49"/>
      <c r="KT106" s="49"/>
      <c r="KU106" s="49"/>
      <c r="KV106" s="49"/>
      <c r="KW106" s="49"/>
      <c r="KX106" s="49"/>
      <c r="KY106" s="49"/>
      <c r="KZ106" s="49"/>
      <c r="LA106" s="49"/>
      <c r="LB106" s="49"/>
      <c r="LC106" s="49"/>
      <c r="LD106" s="49"/>
      <c r="LE106" s="49"/>
      <c r="LF106" s="49"/>
      <c r="LG106" s="49"/>
      <c r="LH106" s="49"/>
      <c r="LI106" s="49"/>
      <c r="LJ106" s="49"/>
      <c r="LK106" s="49"/>
      <c r="LL106" s="49"/>
      <c r="LM106" s="49"/>
      <c r="LN106" s="49"/>
      <c r="LO106" s="49"/>
      <c r="LP106" s="49"/>
      <c r="LQ106" s="49"/>
      <c r="LR106" s="49"/>
      <c r="LS106" s="49"/>
      <c r="LT106" s="49"/>
      <c r="LU106" s="49"/>
      <c r="LV106" s="49"/>
      <c r="LW106" s="49"/>
      <c r="LX106" s="49"/>
      <c r="LY106" s="49"/>
      <c r="LZ106" s="49"/>
      <c r="MA106" s="49"/>
      <c r="MB106" s="49"/>
      <c r="MC106" s="49"/>
      <c r="MD106" s="49"/>
      <c r="ME106" s="49"/>
      <c r="MF106" s="49"/>
      <c r="MG106" s="49"/>
      <c r="MH106" s="49"/>
      <c r="MI106" s="49"/>
      <c r="MJ106" s="49"/>
      <c r="MK106" s="49"/>
      <c r="ML106" s="49"/>
      <c r="MM106" s="49"/>
      <c r="MN106" s="49"/>
      <c r="MO106" s="49"/>
      <c r="MP106" s="49"/>
      <c r="MQ106" s="49"/>
      <c r="MR106" s="49"/>
      <c r="MS106" s="49"/>
      <c r="MT106" s="49"/>
      <c r="MU106" s="49"/>
      <c r="MV106" s="49"/>
      <c r="MW106" s="49"/>
      <c r="MX106" s="49"/>
      <c r="MY106" s="49"/>
      <c r="MZ106" s="49"/>
      <c r="NA106" s="49"/>
      <c r="NB106" s="49"/>
      <c r="NC106" s="49"/>
      <c r="ND106" s="49"/>
      <c r="NE106" s="49"/>
      <c r="NF106" s="49"/>
      <c r="NG106" s="49"/>
      <c r="NH106" s="49"/>
      <c r="NI106" s="49"/>
    </row>
    <row r="107" spans="1:373" ht="3.75" hidden="1" customHeight="1" outlineLevel="4" x14ac:dyDescent="0.15"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32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32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32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32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32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32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32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32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32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32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32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32"/>
      <c r="JC107" s="49"/>
      <c r="JD107" s="49"/>
      <c r="JE107" s="49"/>
      <c r="JF107" s="49"/>
      <c r="JG107" s="49"/>
      <c r="JH107" s="49"/>
      <c r="JI107" s="49"/>
      <c r="JJ107" s="49"/>
      <c r="JK107" s="49"/>
      <c r="JL107" s="49"/>
      <c r="JM107" s="49"/>
      <c r="JN107" s="49"/>
      <c r="JO107" s="49"/>
      <c r="JP107" s="49"/>
      <c r="JQ107" s="49"/>
      <c r="JR107" s="49"/>
      <c r="JS107" s="49"/>
      <c r="JT107" s="49"/>
      <c r="JU107" s="49"/>
      <c r="JV107" s="49"/>
      <c r="JW107" s="49"/>
      <c r="JX107" s="49"/>
      <c r="JY107" s="49"/>
      <c r="JZ107" s="49"/>
      <c r="KA107" s="49"/>
      <c r="KB107" s="49"/>
      <c r="KC107" s="49"/>
      <c r="KD107" s="49"/>
      <c r="KE107" s="49"/>
      <c r="KF107" s="49"/>
      <c r="KG107" s="49"/>
      <c r="KH107" s="49"/>
      <c r="KI107" s="49"/>
      <c r="KJ107" s="49"/>
      <c r="KK107" s="49"/>
      <c r="KL107" s="49"/>
      <c r="KM107" s="49"/>
      <c r="KN107" s="49"/>
      <c r="KO107" s="49"/>
      <c r="KP107" s="49"/>
      <c r="KQ107" s="49"/>
      <c r="KR107" s="49"/>
      <c r="KS107" s="49"/>
      <c r="KT107" s="49"/>
      <c r="KU107" s="49"/>
      <c r="KV107" s="49"/>
      <c r="KW107" s="49"/>
      <c r="KX107" s="49"/>
      <c r="KY107" s="49"/>
      <c r="KZ107" s="49"/>
      <c r="LA107" s="49"/>
      <c r="LB107" s="49"/>
      <c r="LC107" s="49"/>
      <c r="LD107" s="49"/>
      <c r="LE107" s="49"/>
      <c r="LF107" s="49"/>
      <c r="LG107" s="49"/>
      <c r="LH107" s="49"/>
      <c r="LI107" s="49"/>
      <c r="LJ107" s="49"/>
      <c r="LK107" s="49"/>
      <c r="LL107" s="49"/>
      <c r="LM107" s="49"/>
      <c r="LN107" s="49"/>
      <c r="LO107" s="49"/>
      <c r="LP107" s="49"/>
      <c r="LQ107" s="49"/>
      <c r="LR107" s="49"/>
      <c r="LS107" s="49"/>
      <c r="LT107" s="49"/>
      <c r="LU107" s="49"/>
      <c r="LV107" s="49"/>
      <c r="LW107" s="49"/>
      <c r="LX107" s="49"/>
      <c r="LY107" s="49"/>
      <c r="LZ107" s="49"/>
      <c r="MA107" s="49"/>
      <c r="MB107" s="49"/>
      <c r="MC107" s="49"/>
      <c r="MD107" s="49"/>
      <c r="ME107" s="49"/>
      <c r="MF107" s="49"/>
      <c r="MG107" s="49"/>
      <c r="MH107" s="49"/>
      <c r="MI107" s="49"/>
      <c r="MJ107" s="49"/>
      <c r="MK107" s="49"/>
      <c r="ML107" s="49"/>
      <c r="MM107" s="49"/>
      <c r="MN107" s="49"/>
      <c r="MO107" s="49"/>
      <c r="MP107" s="49"/>
      <c r="MQ107" s="49"/>
      <c r="MR107" s="49"/>
      <c r="MS107" s="49"/>
      <c r="MT107" s="49"/>
      <c r="MU107" s="49"/>
      <c r="MV107" s="49"/>
      <c r="MW107" s="49"/>
      <c r="MX107" s="49"/>
      <c r="MY107" s="49"/>
      <c r="MZ107" s="49"/>
      <c r="NA107" s="49"/>
      <c r="NB107" s="49"/>
      <c r="NC107" s="49"/>
      <c r="ND107" s="49"/>
      <c r="NE107" s="49"/>
      <c r="NF107" s="49"/>
      <c r="NG107" s="49"/>
      <c r="NH107" s="49"/>
      <c r="NI107" s="49"/>
    </row>
    <row r="108" spans="1:373" s="15" customFormat="1" hidden="1" outlineLevel="4" x14ac:dyDescent="0.15">
      <c r="B108" s="16"/>
      <c r="E108" s="20" t="s">
        <v>34</v>
      </c>
      <c r="F108" s="15" t="s">
        <v>144</v>
      </c>
      <c r="G108" s="22">
        <f>NETWORKDAYS(H108,I108,Holidays!$C$3:$C$53)</f>
        <v>3</v>
      </c>
      <c r="H108" s="37">
        <v>41015.333333333336</v>
      </c>
      <c r="I108" s="37">
        <v>41017.708333333336</v>
      </c>
      <c r="J108" s="35">
        <v>0</v>
      </c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31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31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31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31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31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31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31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31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31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31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31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31"/>
      <c r="JC108" s="49"/>
      <c r="JD108" s="49"/>
      <c r="JE108" s="49"/>
      <c r="JF108" s="49"/>
      <c r="JG108" s="49"/>
      <c r="JH108" s="49"/>
      <c r="JI108" s="49"/>
      <c r="JJ108" s="49"/>
      <c r="JK108" s="49"/>
      <c r="JL108" s="49"/>
      <c r="JM108" s="49"/>
      <c r="JN108" s="49"/>
      <c r="JO108" s="49"/>
      <c r="JP108" s="49"/>
      <c r="JQ108" s="49"/>
      <c r="JR108" s="49"/>
      <c r="JS108" s="49"/>
      <c r="JT108" s="49"/>
      <c r="JU108" s="49"/>
      <c r="JV108" s="49"/>
      <c r="JW108" s="49"/>
      <c r="JX108" s="49"/>
      <c r="JY108" s="49"/>
      <c r="JZ108" s="49"/>
      <c r="KA108" s="49"/>
      <c r="KB108" s="49"/>
      <c r="KC108" s="49"/>
      <c r="KD108" s="49"/>
      <c r="KE108" s="49"/>
      <c r="KF108" s="49"/>
      <c r="KG108" s="49"/>
      <c r="KH108" s="49"/>
      <c r="KI108" s="49"/>
      <c r="KJ108" s="49"/>
      <c r="KK108" s="49"/>
      <c r="KL108" s="49"/>
      <c r="KM108" s="49"/>
      <c r="KN108" s="49"/>
      <c r="KO108" s="49"/>
      <c r="KP108" s="49"/>
      <c r="KQ108" s="49"/>
      <c r="KR108" s="49"/>
      <c r="KS108" s="49"/>
      <c r="KT108" s="49"/>
      <c r="KU108" s="49"/>
      <c r="KV108" s="49"/>
      <c r="KW108" s="49"/>
      <c r="KX108" s="49"/>
      <c r="KY108" s="49"/>
      <c r="KZ108" s="49"/>
      <c r="LA108" s="49"/>
      <c r="LB108" s="49"/>
      <c r="LC108" s="49"/>
      <c r="LD108" s="49"/>
      <c r="LE108" s="49"/>
      <c r="LF108" s="49"/>
      <c r="LG108" s="49"/>
      <c r="LH108" s="49"/>
      <c r="LI108" s="49"/>
      <c r="LJ108" s="49"/>
      <c r="LK108" s="49"/>
      <c r="LL108" s="49"/>
      <c r="LM108" s="49"/>
      <c r="LN108" s="49"/>
      <c r="LO108" s="49"/>
      <c r="LP108" s="49"/>
      <c r="LQ108" s="49"/>
      <c r="LR108" s="49"/>
      <c r="LS108" s="49"/>
      <c r="LT108" s="49"/>
      <c r="LU108" s="49"/>
      <c r="LV108" s="49"/>
      <c r="LW108" s="49"/>
      <c r="LX108" s="49"/>
      <c r="LY108" s="49"/>
      <c r="LZ108" s="49"/>
      <c r="MA108" s="49"/>
      <c r="MB108" s="49"/>
      <c r="MC108" s="49"/>
      <c r="MD108" s="49"/>
      <c r="ME108" s="49"/>
      <c r="MF108" s="49"/>
      <c r="MG108" s="49"/>
      <c r="MH108" s="49"/>
      <c r="MI108" s="49"/>
      <c r="MJ108" s="49"/>
      <c r="MK108" s="49"/>
      <c r="ML108" s="49"/>
      <c r="MM108" s="49"/>
      <c r="MN108" s="49"/>
      <c r="MO108" s="49"/>
      <c r="MP108" s="49"/>
      <c r="MQ108" s="49"/>
      <c r="MR108" s="49"/>
      <c r="MS108" s="49"/>
      <c r="MT108" s="49"/>
      <c r="MU108" s="49"/>
      <c r="MV108" s="49"/>
      <c r="MW108" s="49"/>
      <c r="MX108" s="49"/>
      <c r="MY108" s="49"/>
      <c r="MZ108" s="49"/>
      <c r="NA108" s="49"/>
      <c r="NB108" s="49"/>
      <c r="NC108" s="49"/>
      <c r="ND108" s="49"/>
      <c r="NE108" s="49"/>
      <c r="NF108" s="49"/>
      <c r="NG108" s="49"/>
      <c r="NH108" s="49"/>
      <c r="NI108" s="49"/>
    </row>
    <row r="109" spans="1:373" ht="3.75" hidden="1" customHeight="1" outlineLevel="4" x14ac:dyDescent="0.15">
      <c r="E109" s="5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2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32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32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32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32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32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32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32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32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32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32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32"/>
      <c r="JC109" s="49"/>
      <c r="JD109" s="49"/>
      <c r="JE109" s="49"/>
      <c r="JF109" s="49"/>
      <c r="JG109" s="49"/>
      <c r="JH109" s="49"/>
      <c r="JI109" s="49"/>
      <c r="JJ109" s="49"/>
      <c r="JK109" s="49"/>
      <c r="JL109" s="49"/>
      <c r="JM109" s="49"/>
      <c r="JN109" s="49"/>
      <c r="JO109" s="49"/>
      <c r="JP109" s="49"/>
      <c r="JQ109" s="49"/>
      <c r="JR109" s="49"/>
      <c r="JS109" s="49"/>
      <c r="JT109" s="49"/>
      <c r="JU109" s="49"/>
      <c r="JV109" s="49"/>
      <c r="JW109" s="49"/>
      <c r="JX109" s="49"/>
      <c r="JY109" s="49"/>
      <c r="JZ109" s="49"/>
      <c r="KA109" s="49"/>
      <c r="KB109" s="49"/>
      <c r="KC109" s="49"/>
      <c r="KD109" s="49"/>
      <c r="KE109" s="49"/>
      <c r="KF109" s="49"/>
      <c r="KG109" s="49"/>
      <c r="KH109" s="49"/>
      <c r="KI109" s="49"/>
      <c r="KJ109" s="49"/>
      <c r="KK109" s="49"/>
      <c r="KL109" s="49"/>
      <c r="KM109" s="49"/>
      <c r="KN109" s="49"/>
      <c r="KO109" s="49"/>
      <c r="KP109" s="49"/>
      <c r="KQ109" s="49"/>
      <c r="KR109" s="49"/>
      <c r="KS109" s="49"/>
      <c r="KT109" s="49"/>
      <c r="KU109" s="49"/>
      <c r="KV109" s="49"/>
      <c r="KW109" s="49"/>
      <c r="KX109" s="49"/>
      <c r="KY109" s="49"/>
      <c r="KZ109" s="49"/>
      <c r="LA109" s="49"/>
      <c r="LB109" s="49"/>
      <c r="LC109" s="49"/>
      <c r="LD109" s="49"/>
      <c r="LE109" s="49"/>
      <c r="LF109" s="49"/>
      <c r="LG109" s="49"/>
      <c r="LH109" s="49"/>
      <c r="LI109" s="49"/>
      <c r="LJ109" s="49"/>
      <c r="LK109" s="49"/>
      <c r="LL109" s="49"/>
      <c r="LM109" s="49"/>
      <c r="LN109" s="49"/>
      <c r="LO109" s="49"/>
      <c r="LP109" s="49"/>
      <c r="LQ109" s="49"/>
      <c r="LR109" s="49"/>
      <c r="LS109" s="49"/>
      <c r="LT109" s="49"/>
      <c r="LU109" s="49"/>
      <c r="LV109" s="49"/>
      <c r="LW109" s="49"/>
      <c r="LX109" s="49"/>
      <c r="LY109" s="49"/>
      <c r="LZ109" s="49"/>
      <c r="MA109" s="49"/>
      <c r="MB109" s="49"/>
      <c r="MC109" s="49"/>
      <c r="MD109" s="49"/>
      <c r="ME109" s="49"/>
      <c r="MF109" s="49"/>
      <c r="MG109" s="49"/>
      <c r="MH109" s="49"/>
      <c r="MI109" s="49"/>
      <c r="MJ109" s="49"/>
      <c r="MK109" s="49"/>
      <c r="ML109" s="49"/>
      <c r="MM109" s="49"/>
      <c r="MN109" s="49"/>
      <c r="MO109" s="49"/>
      <c r="MP109" s="49"/>
      <c r="MQ109" s="49"/>
      <c r="MR109" s="49"/>
      <c r="MS109" s="49"/>
      <c r="MT109" s="49"/>
      <c r="MU109" s="49"/>
      <c r="MV109" s="49"/>
      <c r="MW109" s="49"/>
      <c r="MX109" s="49"/>
      <c r="MY109" s="49"/>
      <c r="MZ109" s="49"/>
      <c r="NA109" s="49"/>
      <c r="NB109" s="49"/>
      <c r="NC109" s="49"/>
      <c r="ND109" s="49"/>
      <c r="NE109" s="49"/>
      <c r="NF109" s="49"/>
      <c r="NG109" s="49"/>
      <c r="NH109" s="49"/>
      <c r="NI109" s="49"/>
    </row>
    <row r="110" spans="1:373" s="15" customFormat="1" hidden="1" outlineLevel="4" x14ac:dyDescent="0.15">
      <c r="B110" s="16"/>
      <c r="E110" s="20" t="s">
        <v>35</v>
      </c>
      <c r="F110" s="15" t="s">
        <v>144</v>
      </c>
      <c r="G110" s="22">
        <f>NETWORKDAYS(H110,I110,Holidays!$C$3:$C$53)</f>
        <v>2</v>
      </c>
      <c r="H110" s="37">
        <v>41018.333333333336</v>
      </c>
      <c r="I110" s="37">
        <v>41019.708333333336</v>
      </c>
      <c r="J110" s="35">
        <v>0</v>
      </c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1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31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31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31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31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31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31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31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31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31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31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31"/>
      <c r="JC110" s="49"/>
      <c r="JD110" s="49"/>
      <c r="JE110" s="49"/>
      <c r="JF110" s="49"/>
      <c r="JG110" s="49"/>
      <c r="JH110" s="49"/>
      <c r="JI110" s="49"/>
      <c r="JJ110" s="49"/>
      <c r="JK110" s="49"/>
      <c r="JL110" s="49"/>
      <c r="JM110" s="49"/>
      <c r="JN110" s="49"/>
      <c r="JO110" s="49"/>
      <c r="JP110" s="49"/>
      <c r="JQ110" s="49"/>
      <c r="JR110" s="49"/>
      <c r="JS110" s="49"/>
      <c r="JT110" s="49"/>
      <c r="JU110" s="49"/>
      <c r="JV110" s="49"/>
      <c r="JW110" s="49"/>
      <c r="JX110" s="49"/>
      <c r="JY110" s="49"/>
      <c r="JZ110" s="49"/>
      <c r="KA110" s="49"/>
      <c r="KB110" s="49"/>
      <c r="KC110" s="49"/>
      <c r="KD110" s="49"/>
      <c r="KE110" s="49"/>
      <c r="KF110" s="49"/>
      <c r="KG110" s="49"/>
      <c r="KH110" s="49"/>
      <c r="KI110" s="49"/>
      <c r="KJ110" s="49"/>
      <c r="KK110" s="49"/>
      <c r="KL110" s="49"/>
      <c r="KM110" s="49"/>
      <c r="KN110" s="49"/>
      <c r="KO110" s="49"/>
      <c r="KP110" s="49"/>
      <c r="KQ110" s="49"/>
      <c r="KR110" s="49"/>
      <c r="KS110" s="49"/>
      <c r="KT110" s="49"/>
      <c r="KU110" s="49"/>
      <c r="KV110" s="49"/>
      <c r="KW110" s="49"/>
      <c r="KX110" s="49"/>
      <c r="KY110" s="49"/>
      <c r="KZ110" s="49"/>
      <c r="LA110" s="49"/>
      <c r="LB110" s="49"/>
      <c r="LC110" s="49"/>
      <c r="LD110" s="49"/>
      <c r="LE110" s="49"/>
      <c r="LF110" s="49"/>
      <c r="LG110" s="49"/>
      <c r="LH110" s="49"/>
      <c r="LI110" s="49"/>
      <c r="LJ110" s="49"/>
      <c r="LK110" s="49"/>
      <c r="LL110" s="49"/>
      <c r="LM110" s="49"/>
      <c r="LN110" s="49"/>
      <c r="LO110" s="49"/>
      <c r="LP110" s="49"/>
      <c r="LQ110" s="49"/>
      <c r="LR110" s="49"/>
      <c r="LS110" s="49"/>
      <c r="LT110" s="49"/>
      <c r="LU110" s="49"/>
      <c r="LV110" s="49"/>
      <c r="LW110" s="49"/>
      <c r="LX110" s="49"/>
      <c r="LY110" s="49"/>
      <c r="LZ110" s="49"/>
      <c r="MA110" s="49"/>
      <c r="MB110" s="49"/>
      <c r="MC110" s="49"/>
      <c r="MD110" s="49"/>
      <c r="ME110" s="49"/>
      <c r="MF110" s="49"/>
      <c r="MG110" s="49"/>
      <c r="MH110" s="49"/>
      <c r="MI110" s="49"/>
      <c r="MJ110" s="49"/>
      <c r="MK110" s="49"/>
      <c r="ML110" s="49"/>
      <c r="MM110" s="49"/>
      <c r="MN110" s="49"/>
      <c r="MO110" s="49"/>
      <c r="MP110" s="49"/>
      <c r="MQ110" s="49"/>
      <c r="MR110" s="49"/>
      <c r="MS110" s="49"/>
      <c r="MT110" s="49"/>
      <c r="MU110" s="49"/>
      <c r="MV110" s="49"/>
      <c r="MW110" s="49"/>
      <c r="MX110" s="49"/>
      <c r="MY110" s="49"/>
      <c r="MZ110" s="49"/>
      <c r="NA110" s="49"/>
      <c r="NB110" s="49"/>
      <c r="NC110" s="49"/>
      <c r="ND110" s="49"/>
      <c r="NE110" s="49"/>
      <c r="NF110" s="49"/>
      <c r="NG110" s="49"/>
      <c r="NH110" s="49"/>
      <c r="NI110" s="49"/>
    </row>
    <row r="111" spans="1:373" ht="3.75" hidden="1" customHeight="1" outlineLevel="4" x14ac:dyDescent="0.15">
      <c r="E111" s="5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2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32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32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32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32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32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32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32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32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32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32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32"/>
      <c r="JC111" s="49"/>
      <c r="JD111" s="49"/>
      <c r="JE111" s="49"/>
      <c r="JF111" s="49"/>
      <c r="JG111" s="49"/>
      <c r="JH111" s="49"/>
      <c r="JI111" s="49"/>
      <c r="JJ111" s="49"/>
      <c r="JK111" s="49"/>
      <c r="JL111" s="49"/>
      <c r="JM111" s="49"/>
      <c r="JN111" s="49"/>
      <c r="JO111" s="49"/>
      <c r="JP111" s="49"/>
      <c r="JQ111" s="49"/>
      <c r="JR111" s="49"/>
      <c r="JS111" s="49"/>
      <c r="JT111" s="49"/>
      <c r="JU111" s="49"/>
      <c r="JV111" s="49"/>
      <c r="JW111" s="49"/>
      <c r="JX111" s="49"/>
      <c r="JY111" s="49"/>
      <c r="JZ111" s="49"/>
      <c r="KA111" s="49"/>
      <c r="KB111" s="49"/>
      <c r="KC111" s="49"/>
      <c r="KD111" s="49"/>
      <c r="KE111" s="49"/>
      <c r="KF111" s="49"/>
      <c r="KG111" s="49"/>
      <c r="KH111" s="49"/>
      <c r="KI111" s="49"/>
      <c r="KJ111" s="49"/>
      <c r="KK111" s="49"/>
      <c r="KL111" s="49"/>
      <c r="KM111" s="49"/>
      <c r="KN111" s="49"/>
      <c r="KO111" s="49"/>
      <c r="KP111" s="49"/>
      <c r="KQ111" s="49"/>
      <c r="KR111" s="49"/>
      <c r="KS111" s="49"/>
      <c r="KT111" s="49"/>
      <c r="KU111" s="49"/>
      <c r="KV111" s="49"/>
      <c r="KW111" s="49"/>
      <c r="KX111" s="49"/>
      <c r="KY111" s="49"/>
      <c r="KZ111" s="49"/>
      <c r="LA111" s="49"/>
      <c r="LB111" s="49"/>
      <c r="LC111" s="49"/>
      <c r="LD111" s="49"/>
      <c r="LE111" s="49"/>
      <c r="LF111" s="49"/>
      <c r="LG111" s="49"/>
      <c r="LH111" s="49"/>
      <c r="LI111" s="49"/>
      <c r="LJ111" s="49"/>
      <c r="LK111" s="49"/>
      <c r="LL111" s="49"/>
      <c r="LM111" s="49"/>
      <c r="LN111" s="49"/>
      <c r="LO111" s="49"/>
      <c r="LP111" s="49"/>
      <c r="LQ111" s="49"/>
      <c r="LR111" s="49"/>
      <c r="LS111" s="49"/>
      <c r="LT111" s="49"/>
      <c r="LU111" s="49"/>
      <c r="LV111" s="49"/>
      <c r="LW111" s="49"/>
      <c r="LX111" s="49"/>
      <c r="LY111" s="49"/>
      <c r="LZ111" s="49"/>
      <c r="MA111" s="49"/>
      <c r="MB111" s="49"/>
      <c r="MC111" s="49"/>
      <c r="MD111" s="49"/>
      <c r="ME111" s="49"/>
      <c r="MF111" s="49"/>
      <c r="MG111" s="49"/>
      <c r="MH111" s="49"/>
      <c r="MI111" s="49"/>
      <c r="MJ111" s="49"/>
      <c r="MK111" s="49"/>
      <c r="ML111" s="49"/>
      <c r="MM111" s="49"/>
      <c r="MN111" s="49"/>
      <c r="MO111" s="49"/>
      <c r="MP111" s="49"/>
      <c r="MQ111" s="49"/>
      <c r="MR111" s="49"/>
      <c r="MS111" s="49"/>
      <c r="MT111" s="49"/>
      <c r="MU111" s="49"/>
      <c r="MV111" s="49"/>
      <c r="MW111" s="49"/>
      <c r="MX111" s="49"/>
      <c r="MY111" s="49"/>
      <c r="MZ111" s="49"/>
      <c r="NA111" s="49"/>
      <c r="NB111" s="49"/>
      <c r="NC111" s="49"/>
      <c r="ND111" s="49"/>
      <c r="NE111" s="49"/>
      <c r="NF111" s="49"/>
      <c r="NG111" s="49"/>
      <c r="NH111" s="49"/>
      <c r="NI111" s="49"/>
    </row>
    <row r="112" spans="1:373" s="15" customFormat="1" hidden="1" outlineLevel="4" x14ac:dyDescent="0.15">
      <c r="B112" s="16"/>
      <c r="E112" s="20" t="s">
        <v>36</v>
      </c>
      <c r="F112" s="15" t="s">
        <v>144</v>
      </c>
      <c r="G112" s="22">
        <f>NETWORKDAYS(H112,I112,Holidays!$C$3:$C$53)</f>
        <v>2</v>
      </c>
      <c r="H112" s="37">
        <v>41022.333333333336</v>
      </c>
      <c r="I112" s="37">
        <v>41023.708333333336</v>
      </c>
      <c r="J112" s="35">
        <v>0</v>
      </c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31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31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31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31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31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31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31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31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31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31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31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31"/>
      <c r="JC112" s="49"/>
      <c r="JD112" s="49"/>
      <c r="JE112" s="49"/>
      <c r="JF112" s="49"/>
      <c r="JG112" s="49"/>
      <c r="JH112" s="49"/>
      <c r="JI112" s="49"/>
      <c r="JJ112" s="49"/>
      <c r="JK112" s="49"/>
      <c r="JL112" s="49"/>
      <c r="JM112" s="49"/>
      <c r="JN112" s="49"/>
      <c r="JO112" s="49"/>
      <c r="JP112" s="49"/>
      <c r="JQ112" s="49"/>
      <c r="JR112" s="49"/>
      <c r="JS112" s="49"/>
      <c r="JT112" s="49"/>
      <c r="JU112" s="49"/>
      <c r="JV112" s="49"/>
      <c r="JW112" s="49"/>
      <c r="JX112" s="49"/>
      <c r="JY112" s="49"/>
      <c r="JZ112" s="49"/>
      <c r="KA112" s="49"/>
      <c r="KB112" s="49"/>
      <c r="KC112" s="49"/>
      <c r="KD112" s="49"/>
      <c r="KE112" s="49"/>
      <c r="KF112" s="49"/>
      <c r="KG112" s="49"/>
      <c r="KH112" s="49"/>
      <c r="KI112" s="49"/>
      <c r="KJ112" s="49"/>
      <c r="KK112" s="49"/>
      <c r="KL112" s="49"/>
      <c r="KM112" s="49"/>
      <c r="KN112" s="49"/>
      <c r="KO112" s="49"/>
      <c r="KP112" s="49"/>
      <c r="KQ112" s="49"/>
      <c r="KR112" s="49"/>
      <c r="KS112" s="49"/>
      <c r="KT112" s="49"/>
      <c r="KU112" s="49"/>
      <c r="KV112" s="49"/>
      <c r="KW112" s="49"/>
      <c r="KX112" s="49"/>
      <c r="KY112" s="49"/>
      <c r="KZ112" s="49"/>
      <c r="LA112" s="49"/>
      <c r="LB112" s="49"/>
      <c r="LC112" s="49"/>
      <c r="LD112" s="49"/>
      <c r="LE112" s="49"/>
      <c r="LF112" s="49"/>
      <c r="LG112" s="49"/>
      <c r="LH112" s="49"/>
      <c r="LI112" s="49"/>
      <c r="LJ112" s="49"/>
      <c r="LK112" s="49"/>
      <c r="LL112" s="49"/>
      <c r="LM112" s="49"/>
      <c r="LN112" s="49"/>
      <c r="LO112" s="49"/>
      <c r="LP112" s="49"/>
      <c r="LQ112" s="49"/>
      <c r="LR112" s="49"/>
      <c r="LS112" s="49"/>
      <c r="LT112" s="49"/>
      <c r="LU112" s="49"/>
      <c r="LV112" s="49"/>
      <c r="LW112" s="49"/>
      <c r="LX112" s="49"/>
      <c r="LY112" s="49"/>
      <c r="LZ112" s="49"/>
      <c r="MA112" s="49"/>
      <c r="MB112" s="49"/>
      <c r="MC112" s="49"/>
      <c r="MD112" s="49"/>
      <c r="ME112" s="49"/>
      <c r="MF112" s="49"/>
      <c r="MG112" s="49"/>
      <c r="MH112" s="49"/>
      <c r="MI112" s="49"/>
      <c r="MJ112" s="49"/>
      <c r="MK112" s="49"/>
      <c r="ML112" s="49"/>
      <c r="MM112" s="49"/>
      <c r="MN112" s="49"/>
      <c r="MO112" s="49"/>
      <c r="MP112" s="49"/>
      <c r="MQ112" s="49"/>
      <c r="MR112" s="49"/>
      <c r="MS112" s="49"/>
      <c r="MT112" s="49"/>
      <c r="MU112" s="49"/>
      <c r="MV112" s="49"/>
      <c r="MW112" s="49"/>
      <c r="MX112" s="49"/>
      <c r="MY112" s="49"/>
      <c r="MZ112" s="49"/>
      <c r="NA112" s="49"/>
      <c r="NB112" s="49"/>
      <c r="NC112" s="49"/>
      <c r="ND112" s="49"/>
      <c r="NE112" s="49"/>
      <c r="NF112" s="49"/>
      <c r="NG112" s="49"/>
      <c r="NH112" s="49"/>
      <c r="NI112" s="49"/>
    </row>
    <row r="113" spans="2:373" ht="3.75" hidden="1" customHeight="1" outlineLevel="4" x14ac:dyDescent="0.15">
      <c r="E113" s="5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32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32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32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32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32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32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32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32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32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32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32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32"/>
      <c r="JC113" s="49"/>
      <c r="JD113" s="49"/>
      <c r="JE113" s="49"/>
      <c r="JF113" s="49"/>
      <c r="JG113" s="49"/>
      <c r="JH113" s="49"/>
      <c r="JI113" s="49"/>
      <c r="JJ113" s="49"/>
      <c r="JK113" s="49"/>
      <c r="JL113" s="49"/>
      <c r="JM113" s="49"/>
      <c r="JN113" s="49"/>
      <c r="JO113" s="49"/>
      <c r="JP113" s="49"/>
      <c r="JQ113" s="49"/>
      <c r="JR113" s="49"/>
      <c r="JS113" s="49"/>
      <c r="JT113" s="49"/>
      <c r="JU113" s="49"/>
      <c r="JV113" s="49"/>
      <c r="JW113" s="49"/>
      <c r="JX113" s="49"/>
      <c r="JY113" s="49"/>
      <c r="JZ113" s="49"/>
      <c r="KA113" s="49"/>
      <c r="KB113" s="49"/>
      <c r="KC113" s="49"/>
      <c r="KD113" s="49"/>
      <c r="KE113" s="49"/>
      <c r="KF113" s="49"/>
      <c r="KG113" s="49"/>
      <c r="KH113" s="49"/>
      <c r="KI113" s="49"/>
      <c r="KJ113" s="49"/>
      <c r="KK113" s="49"/>
      <c r="KL113" s="49"/>
      <c r="KM113" s="49"/>
      <c r="KN113" s="49"/>
      <c r="KO113" s="49"/>
      <c r="KP113" s="49"/>
      <c r="KQ113" s="49"/>
      <c r="KR113" s="49"/>
      <c r="KS113" s="49"/>
      <c r="KT113" s="49"/>
      <c r="KU113" s="49"/>
      <c r="KV113" s="49"/>
      <c r="KW113" s="49"/>
      <c r="KX113" s="49"/>
      <c r="KY113" s="49"/>
      <c r="KZ113" s="49"/>
      <c r="LA113" s="49"/>
      <c r="LB113" s="49"/>
      <c r="LC113" s="49"/>
      <c r="LD113" s="49"/>
      <c r="LE113" s="49"/>
      <c r="LF113" s="49"/>
      <c r="LG113" s="49"/>
      <c r="LH113" s="49"/>
      <c r="LI113" s="49"/>
      <c r="LJ113" s="49"/>
      <c r="LK113" s="49"/>
      <c r="LL113" s="49"/>
      <c r="LM113" s="49"/>
      <c r="LN113" s="49"/>
      <c r="LO113" s="49"/>
      <c r="LP113" s="49"/>
      <c r="LQ113" s="49"/>
      <c r="LR113" s="49"/>
      <c r="LS113" s="49"/>
      <c r="LT113" s="49"/>
      <c r="LU113" s="49"/>
      <c r="LV113" s="49"/>
      <c r="LW113" s="49"/>
      <c r="LX113" s="49"/>
      <c r="LY113" s="49"/>
      <c r="LZ113" s="49"/>
      <c r="MA113" s="49"/>
      <c r="MB113" s="49"/>
      <c r="MC113" s="49"/>
      <c r="MD113" s="49"/>
      <c r="ME113" s="49"/>
      <c r="MF113" s="49"/>
      <c r="MG113" s="49"/>
      <c r="MH113" s="49"/>
      <c r="MI113" s="49"/>
      <c r="MJ113" s="49"/>
      <c r="MK113" s="49"/>
      <c r="ML113" s="49"/>
      <c r="MM113" s="49"/>
      <c r="MN113" s="49"/>
      <c r="MO113" s="49"/>
      <c r="MP113" s="49"/>
      <c r="MQ113" s="49"/>
      <c r="MR113" s="49"/>
      <c r="MS113" s="49"/>
      <c r="MT113" s="49"/>
      <c r="MU113" s="49"/>
      <c r="MV113" s="49"/>
      <c r="MW113" s="49"/>
      <c r="MX113" s="49"/>
      <c r="MY113" s="49"/>
      <c r="MZ113" s="49"/>
      <c r="NA113" s="49"/>
      <c r="NB113" s="49"/>
      <c r="NC113" s="49"/>
      <c r="ND113" s="49"/>
      <c r="NE113" s="49"/>
      <c r="NF113" s="49"/>
      <c r="NG113" s="49"/>
      <c r="NH113" s="49"/>
      <c r="NI113" s="49"/>
    </row>
    <row r="114" spans="2:373" s="15" customFormat="1" hidden="1" outlineLevel="4" x14ac:dyDescent="0.15">
      <c r="B114" s="16"/>
      <c r="E114" s="20" t="s">
        <v>37</v>
      </c>
      <c r="F114" s="15" t="s">
        <v>144</v>
      </c>
      <c r="G114" s="22">
        <f>NETWORKDAYS(H114,I114,Holidays!$C$3:$C$53)</f>
        <v>2</v>
      </c>
      <c r="H114" s="37">
        <v>41022.333333333336</v>
      </c>
      <c r="I114" s="37">
        <v>41023.708333333336</v>
      </c>
      <c r="J114" s="35">
        <v>0</v>
      </c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31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31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31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31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31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31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31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31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31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31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31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31"/>
      <c r="JC114" s="49"/>
      <c r="JD114" s="49"/>
      <c r="JE114" s="49"/>
      <c r="JF114" s="49"/>
      <c r="JG114" s="49"/>
      <c r="JH114" s="49"/>
      <c r="JI114" s="49"/>
      <c r="JJ114" s="49"/>
      <c r="JK114" s="49"/>
      <c r="JL114" s="49"/>
      <c r="JM114" s="49"/>
      <c r="JN114" s="49"/>
      <c r="JO114" s="49"/>
      <c r="JP114" s="49"/>
      <c r="JQ114" s="49"/>
      <c r="JR114" s="49"/>
      <c r="JS114" s="49"/>
      <c r="JT114" s="49"/>
      <c r="JU114" s="49"/>
      <c r="JV114" s="49"/>
      <c r="JW114" s="49"/>
      <c r="JX114" s="49"/>
      <c r="JY114" s="49"/>
      <c r="JZ114" s="49"/>
      <c r="KA114" s="49"/>
      <c r="KB114" s="49"/>
      <c r="KC114" s="49"/>
      <c r="KD114" s="49"/>
      <c r="KE114" s="49"/>
      <c r="KF114" s="49"/>
      <c r="KG114" s="49"/>
      <c r="KH114" s="49"/>
      <c r="KI114" s="49"/>
      <c r="KJ114" s="49"/>
      <c r="KK114" s="49"/>
      <c r="KL114" s="49"/>
      <c r="KM114" s="49"/>
      <c r="KN114" s="49"/>
      <c r="KO114" s="49"/>
      <c r="KP114" s="49"/>
      <c r="KQ114" s="49"/>
      <c r="KR114" s="49"/>
      <c r="KS114" s="49"/>
      <c r="KT114" s="49"/>
      <c r="KU114" s="49"/>
      <c r="KV114" s="49"/>
      <c r="KW114" s="49"/>
      <c r="KX114" s="49"/>
      <c r="KY114" s="49"/>
      <c r="KZ114" s="49"/>
      <c r="LA114" s="49"/>
      <c r="LB114" s="49"/>
      <c r="LC114" s="49"/>
      <c r="LD114" s="49"/>
      <c r="LE114" s="49"/>
      <c r="LF114" s="49"/>
      <c r="LG114" s="49"/>
      <c r="LH114" s="49"/>
      <c r="LI114" s="49"/>
      <c r="LJ114" s="49"/>
      <c r="LK114" s="49"/>
      <c r="LL114" s="49"/>
      <c r="LM114" s="49"/>
      <c r="LN114" s="49"/>
      <c r="LO114" s="49"/>
      <c r="LP114" s="49"/>
      <c r="LQ114" s="49"/>
      <c r="LR114" s="49"/>
      <c r="LS114" s="49"/>
      <c r="LT114" s="49"/>
      <c r="LU114" s="49"/>
      <c r="LV114" s="49"/>
      <c r="LW114" s="49"/>
      <c r="LX114" s="49"/>
      <c r="LY114" s="49"/>
      <c r="LZ114" s="49"/>
      <c r="MA114" s="49"/>
      <c r="MB114" s="49"/>
      <c r="MC114" s="49"/>
      <c r="MD114" s="49"/>
      <c r="ME114" s="49"/>
      <c r="MF114" s="49"/>
      <c r="MG114" s="49"/>
      <c r="MH114" s="49"/>
      <c r="MI114" s="49"/>
      <c r="MJ114" s="49"/>
      <c r="MK114" s="49"/>
      <c r="ML114" s="49"/>
      <c r="MM114" s="49"/>
      <c r="MN114" s="49"/>
      <c r="MO114" s="49"/>
      <c r="MP114" s="49"/>
      <c r="MQ114" s="49"/>
      <c r="MR114" s="49"/>
      <c r="MS114" s="49"/>
      <c r="MT114" s="49"/>
      <c r="MU114" s="49"/>
      <c r="MV114" s="49"/>
      <c r="MW114" s="49"/>
      <c r="MX114" s="49"/>
      <c r="MY114" s="49"/>
      <c r="MZ114" s="49"/>
      <c r="NA114" s="49"/>
      <c r="NB114" s="49"/>
      <c r="NC114" s="49"/>
      <c r="ND114" s="49"/>
      <c r="NE114" s="49"/>
      <c r="NF114" s="49"/>
      <c r="NG114" s="49"/>
      <c r="NH114" s="49"/>
      <c r="NI114" s="49"/>
    </row>
    <row r="115" spans="2:373" ht="3.75" hidden="1" customHeight="1" outlineLevel="3" x14ac:dyDescent="0.15">
      <c r="E115" s="5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32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32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32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32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32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32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32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32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32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32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32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32"/>
      <c r="JC115" s="49"/>
      <c r="JD115" s="49"/>
      <c r="JE115" s="49"/>
      <c r="JF115" s="49"/>
      <c r="JG115" s="49"/>
      <c r="JH115" s="49"/>
      <c r="JI115" s="49"/>
      <c r="JJ115" s="49"/>
      <c r="JK115" s="49"/>
      <c r="JL115" s="49"/>
      <c r="JM115" s="49"/>
      <c r="JN115" s="49"/>
      <c r="JO115" s="49"/>
      <c r="JP115" s="49"/>
      <c r="JQ115" s="49"/>
      <c r="JR115" s="49"/>
      <c r="JS115" s="49"/>
      <c r="JT115" s="49"/>
      <c r="JU115" s="49"/>
      <c r="JV115" s="49"/>
      <c r="JW115" s="49"/>
      <c r="JX115" s="49"/>
      <c r="JY115" s="49"/>
      <c r="JZ115" s="49"/>
      <c r="KA115" s="49"/>
      <c r="KB115" s="49"/>
      <c r="KC115" s="49"/>
      <c r="KD115" s="49"/>
      <c r="KE115" s="49"/>
      <c r="KF115" s="49"/>
      <c r="KG115" s="49"/>
      <c r="KH115" s="49"/>
      <c r="KI115" s="49"/>
      <c r="KJ115" s="49"/>
      <c r="KK115" s="49"/>
      <c r="KL115" s="49"/>
      <c r="KM115" s="49"/>
      <c r="KN115" s="49"/>
      <c r="KO115" s="49"/>
      <c r="KP115" s="49"/>
      <c r="KQ115" s="49"/>
      <c r="KR115" s="49"/>
      <c r="KS115" s="49"/>
      <c r="KT115" s="49"/>
      <c r="KU115" s="49"/>
      <c r="KV115" s="49"/>
      <c r="KW115" s="49"/>
      <c r="KX115" s="49"/>
      <c r="KY115" s="49"/>
      <c r="KZ115" s="49"/>
      <c r="LA115" s="49"/>
      <c r="LB115" s="49"/>
      <c r="LC115" s="49"/>
      <c r="LD115" s="49"/>
      <c r="LE115" s="49"/>
      <c r="LF115" s="49"/>
      <c r="LG115" s="49"/>
      <c r="LH115" s="49"/>
      <c r="LI115" s="49"/>
      <c r="LJ115" s="49"/>
      <c r="LK115" s="49"/>
      <c r="LL115" s="49"/>
      <c r="LM115" s="49"/>
      <c r="LN115" s="49"/>
      <c r="LO115" s="49"/>
      <c r="LP115" s="49"/>
      <c r="LQ115" s="49"/>
      <c r="LR115" s="49"/>
      <c r="LS115" s="49"/>
      <c r="LT115" s="49"/>
      <c r="LU115" s="49"/>
      <c r="LV115" s="49"/>
      <c r="LW115" s="49"/>
      <c r="LX115" s="49"/>
      <c r="LY115" s="49"/>
      <c r="LZ115" s="49"/>
      <c r="MA115" s="49"/>
      <c r="MB115" s="49"/>
      <c r="MC115" s="49"/>
      <c r="MD115" s="49"/>
      <c r="ME115" s="49"/>
      <c r="MF115" s="49"/>
      <c r="MG115" s="49"/>
      <c r="MH115" s="49"/>
      <c r="MI115" s="49"/>
      <c r="MJ115" s="49"/>
      <c r="MK115" s="49"/>
      <c r="ML115" s="49"/>
      <c r="MM115" s="49"/>
      <c r="MN115" s="49"/>
      <c r="MO115" s="49"/>
      <c r="MP115" s="49"/>
      <c r="MQ115" s="49"/>
      <c r="MR115" s="49"/>
      <c r="MS115" s="49"/>
      <c r="MT115" s="49"/>
      <c r="MU115" s="49"/>
      <c r="MV115" s="49"/>
      <c r="MW115" s="49"/>
      <c r="MX115" s="49"/>
      <c r="MY115" s="49"/>
      <c r="MZ115" s="49"/>
      <c r="NA115" s="49"/>
      <c r="NB115" s="49"/>
      <c r="NC115" s="49"/>
      <c r="ND115" s="49"/>
      <c r="NE115" s="49"/>
      <c r="NF115" s="49"/>
      <c r="NG115" s="49"/>
      <c r="NH115" s="49"/>
      <c r="NI115" s="49"/>
    </row>
    <row r="116" spans="2:373" s="15" customFormat="1" hidden="1" outlineLevel="3" collapsed="1" x14ac:dyDescent="0.15">
      <c r="B116" s="16"/>
      <c r="D116" s="15" t="s">
        <v>38</v>
      </c>
      <c r="E116" s="15" t="s">
        <v>144</v>
      </c>
      <c r="G116" s="22">
        <f>NETWORKDAYS(H116,I116,Holidays!$C$3:$C$53)</f>
        <v>7</v>
      </c>
      <c r="H116" s="37">
        <v>41024.333333333336</v>
      </c>
      <c r="I116" s="37">
        <v>41033.708333333336</v>
      </c>
      <c r="J116" s="35">
        <v>0</v>
      </c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31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31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31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31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31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31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31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31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31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31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31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31"/>
      <c r="JC116" s="49"/>
      <c r="JD116" s="49"/>
      <c r="JE116" s="49"/>
      <c r="JF116" s="49"/>
      <c r="JG116" s="49"/>
      <c r="JH116" s="49"/>
      <c r="JI116" s="49"/>
      <c r="JJ116" s="49"/>
      <c r="JK116" s="49"/>
      <c r="JL116" s="49"/>
      <c r="JM116" s="49"/>
      <c r="JN116" s="49"/>
      <c r="JO116" s="49"/>
      <c r="JP116" s="49"/>
      <c r="JQ116" s="49"/>
      <c r="JR116" s="49"/>
      <c r="JS116" s="49"/>
      <c r="JT116" s="49"/>
      <c r="JU116" s="49"/>
      <c r="JV116" s="49"/>
      <c r="JW116" s="49"/>
      <c r="JX116" s="49"/>
      <c r="JY116" s="49"/>
      <c r="JZ116" s="49"/>
      <c r="KA116" s="49"/>
      <c r="KB116" s="49"/>
      <c r="KC116" s="49"/>
      <c r="KD116" s="49"/>
      <c r="KE116" s="49"/>
      <c r="KF116" s="49"/>
      <c r="KG116" s="49"/>
      <c r="KH116" s="49"/>
      <c r="KI116" s="49"/>
      <c r="KJ116" s="49"/>
      <c r="KK116" s="49"/>
      <c r="KL116" s="49"/>
      <c r="KM116" s="49"/>
      <c r="KN116" s="49"/>
      <c r="KO116" s="49"/>
      <c r="KP116" s="49"/>
      <c r="KQ116" s="49"/>
      <c r="KR116" s="49"/>
      <c r="KS116" s="49"/>
      <c r="KT116" s="49"/>
      <c r="KU116" s="49"/>
      <c r="KV116" s="49"/>
      <c r="KW116" s="49"/>
      <c r="KX116" s="49"/>
      <c r="KY116" s="49"/>
      <c r="KZ116" s="49"/>
      <c r="LA116" s="49"/>
      <c r="LB116" s="49"/>
      <c r="LC116" s="49"/>
      <c r="LD116" s="49"/>
      <c r="LE116" s="49"/>
      <c r="LF116" s="49"/>
      <c r="LG116" s="49"/>
      <c r="LH116" s="49"/>
      <c r="LI116" s="49"/>
      <c r="LJ116" s="49"/>
      <c r="LK116" s="49"/>
      <c r="LL116" s="49"/>
      <c r="LM116" s="49"/>
      <c r="LN116" s="49"/>
      <c r="LO116" s="49"/>
      <c r="LP116" s="49"/>
      <c r="LQ116" s="49"/>
      <c r="LR116" s="49"/>
      <c r="LS116" s="49"/>
      <c r="LT116" s="49"/>
      <c r="LU116" s="49"/>
      <c r="LV116" s="49"/>
      <c r="LW116" s="49"/>
      <c r="LX116" s="49"/>
      <c r="LY116" s="49"/>
      <c r="LZ116" s="49"/>
      <c r="MA116" s="49"/>
      <c r="MB116" s="49"/>
      <c r="MC116" s="49"/>
      <c r="MD116" s="49"/>
      <c r="ME116" s="49"/>
      <c r="MF116" s="49"/>
      <c r="MG116" s="49"/>
      <c r="MH116" s="49"/>
      <c r="MI116" s="49"/>
      <c r="MJ116" s="49"/>
      <c r="MK116" s="49"/>
      <c r="ML116" s="49"/>
      <c r="MM116" s="49"/>
      <c r="MN116" s="49"/>
      <c r="MO116" s="49"/>
      <c r="MP116" s="49"/>
      <c r="MQ116" s="49"/>
      <c r="MR116" s="49"/>
      <c r="MS116" s="49"/>
      <c r="MT116" s="49"/>
      <c r="MU116" s="49"/>
      <c r="MV116" s="49"/>
      <c r="MW116" s="49"/>
      <c r="MX116" s="49"/>
      <c r="MY116" s="49"/>
      <c r="MZ116" s="49"/>
      <c r="NA116" s="49"/>
      <c r="NB116" s="49"/>
      <c r="NC116" s="49"/>
      <c r="ND116" s="49"/>
      <c r="NE116" s="49"/>
      <c r="NF116" s="49"/>
      <c r="NG116" s="49"/>
      <c r="NH116" s="49"/>
      <c r="NI116" s="49"/>
    </row>
    <row r="117" spans="2:373" ht="3.75" hidden="1" customHeight="1" outlineLevel="4" x14ac:dyDescent="0.15"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32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32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32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32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32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32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32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32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32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32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32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32"/>
      <c r="JC117" s="49"/>
      <c r="JD117" s="49"/>
      <c r="JE117" s="49"/>
      <c r="JF117" s="49"/>
      <c r="JG117" s="49"/>
      <c r="JH117" s="49"/>
      <c r="JI117" s="49"/>
      <c r="JJ117" s="49"/>
      <c r="JK117" s="49"/>
      <c r="JL117" s="49"/>
      <c r="JM117" s="49"/>
      <c r="JN117" s="49"/>
      <c r="JO117" s="49"/>
      <c r="JP117" s="49"/>
      <c r="JQ117" s="49"/>
      <c r="JR117" s="49"/>
      <c r="JS117" s="49"/>
      <c r="JT117" s="49"/>
      <c r="JU117" s="49"/>
      <c r="JV117" s="49"/>
      <c r="JW117" s="49"/>
      <c r="JX117" s="49"/>
      <c r="JY117" s="49"/>
      <c r="JZ117" s="49"/>
      <c r="KA117" s="49"/>
      <c r="KB117" s="49"/>
      <c r="KC117" s="49"/>
      <c r="KD117" s="49"/>
      <c r="KE117" s="49"/>
      <c r="KF117" s="49"/>
      <c r="KG117" s="49"/>
      <c r="KH117" s="49"/>
      <c r="KI117" s="49"/>
      <c r="KJ117" s="49"/>
      <c r="KK117" s="49"/>
      <c r="KL117" s="49"/>
      <c r="KM117" s="49"/>
      <c r="KN117" s="49"/>
      <c r="KO117" s="49"/>
      <c r="KP117" s="49"/>
      <c r="KQ117" s="49"/>
      <c r="KR117" s="49"/>
      <c r="KS117" s="49"/>
      <c r="KT117" s="49"/>
      <c r="KU117" s="49"/>
      <c r="KV117" s="49"/>
      <c r="KW117" s="49"/>
      <c r="KX117" s="49"/>
      <c r="KY117" s="49"/>
      <c r="KZ117" s="49"/>
      <c r="LA117" s="49"/>
      <c r="LB117" s="49"/>
      <c r="LC117" s="49"/>
      <c r="LD117" s="49"/>
      <c r="LE117" s="49"/>
      <c r="LF117" s="49"/>
      <c r="LG117" s="49"/>
      <c r="LH117" s="49"/>
      <c r="LI117" s="49"/>
      <c r="LJ117" s="49"/>
      <c r="LK117" s="49"/>
      <c r="LL117" s="49"/>
      <c r="LM117" s="49"/>
      <c r="LN117" s="49"/>
      <c r="LO117" s="49"/>
      <c r="LP117" s="49"/>
      <c r="LQ117" s="49"/>
      <c r="LR117" s="49"/>
      <c r="LS117" s="49"/>
      <c r="LT117" s="49"/>
      <c r="LU117" s="49"/>
      <c r="LV117" s="49"/>
      <c r="LW117" s="49"/>
      <c r="LX117" s="49"/>
      <c r="LY117" s="49"/>
      <c r="LZ117" s="49"/>
      <c r="MA117" s="49"/>
      <c r="MB117" s="49"/>
      <c r="MC117" s="49"/>
      <c r="MD117" s="49"/>
      <c r="ME117" s="49"/>
      <c r="MF117" s="49"/>
      <c r="MG117" s="49"/>
      <c r="MH117" s="49"/>
      <c r="MI117" s="49"/>
      <c r="MJ117" s="49"/>
      <c r="MK117" s="49"/>
      <c r="ML117" s="49"/>
      <c r="MM117" s="49"/>
      <c r="MN117" s="49"/>
      <c r="MO117" s="49"/>
      <c r="MP117" s="49"/>
      <c r="MQ117" s="49"/>
      <c r="MR117" s="49"/>
      <c r="MS117" s="49"/>
      <c r="MT117" s="49"/>
      <c r="MU117" s="49"/>
      <c r="MV117" s="49"/>
      <c r="MW117" s="49"/>
      <c r="MX117" s="49"/>
      <c r="MY117" s="49"/>
      <c r="MZ117" s="49"/>
      <c r="NA117" s="49"/>
      <c r="NB117" s="49"/>
      <c r="NC117" s="49"/>
      <c r="ND117" s="49"/>
      <c r="NE117" s="49"/>
      <c r="NF117" s="49"/>
      <c r="NG117" s="49"/>
      <c r="NH117" s="49"/>
      <c r="NI117" s="49"/>
    </row>
    <row r="118" spans="2:373" s="15" customFormat="1" hidden="1" outlineLevel="4" x14ac:dyDescent="0.15">
      <c r="E118" s="20" t="s">
        <v>39</v>
      </c>
      <c r="F118" s="15" t="s">
        <v>144</v>
      </c>
      <c r="G118" s="22">
        <f>NETWORKDAYS(H118,I118,Holidays!$C$3:$C$53)</f>
        <v>4</v>
      </c>
      <c r="H118" s="37">
        <v>41024.333333333336</v>
      </c>
      <c r="I118" s="37">
        <v>41029.708333333336</v>
      </c>
      <c r="J118" s="35">
        <v>0</v>
      </c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31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31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31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31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31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31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31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31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31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31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31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31"/>
      <c r="JC118" s="49"/>
      <c r="JD118" s="49"/>
      <c r="JE118" s="49"/>
      <c r="JF118" s="49"/>
      <c r="JG118" s="49"/>
      <c r="JH118" s="49"/>
      <c r="JI118" s="49"/>
      <c r="JJ118" s="49"/>
      <c r="JK118" s="49"/>
      <c r="JL118" s="49"/>
      <c r="JM118" s="49"/>
      <c r="JN118" s="49"/>
      <c r="JO118" s="49"/>
      <c r="JP118" s="49"/>
      <c r="JQ118" s="49"/>
      <c r="JR118" s="49"/>
      <c r="JS118" s="49"/>
      <c r="JT118" s="49"/>
      <c r="JU118" s="49"/>
      <c r="JV118" s="49"/>
      <c r="JW118" s="49"/>
      <c r="JX118" s="49"/>
      <c r="JY118" s="49"/>
      <c r="JZ118" s="49"/>
      <c r="KA118" s="49"/>
      <c r="KB118" s="49"/>
      <c r="KC118" s="49"/>
      <c r="KD118" s="49"/>
      <c r="KE118" s="49"/>
      <c r="KF118" s="49"/>
      <c r="KG118" s="49"/>
      <c r="KH118" s="49"/>
      <c r="KI118" s="49"/>
      <c r="KJ118" s="49"/>
      <c r="KK118" s="49"/>
      <c r="KL118" s="49"/>
      <c r="KM118" s="49"/>
      <c r="KN118" s="49"/>
      <c r="KO118" s="49"/>
      <c r="KP118" s="49"/>
      <c r="KQ118" s="49"/>
      <c r="KR118" s="49"/>
      <c r="KS118" s="49"/>
      <c r="KT118" s="49"/>
      <c r="KU118" s="49"/>
      <c r="KV118" s="49"/>
      <c r="KW118" s="49"/>
      <c r="KX118" s="49"/>
      <c r="KY118" s="49"/>
      <c r="KZ118" s="49"/>
      <c r="LA118" s="49"/>
      <c r="LB118" s="49"/>
      <c r="LC118" s="49"/>
      <c r="LD118" s="49"/>
      <c r="LE118" s="49"/>
      <c r="LF118" s="49"/>
      <c r="LG118" s="49"/>
      <c r="LH118" s="49"/>
      <c r="LI118" s="49"/>
      <c r="LJ118" s="49"/>
      <c r="LK118" s="49"/>
      <c r="LL118" s="49"/>
      <c r="LM118" s="49"/>
      <c r="LN118" s="49"/>
      <c r="LO118" s="49"/>
      <c r="LP118" s="49"/>
      <c r="LQ118" s="49"/>
      <c r="LR118" s="49"/>
      <c r="LS118" s="49"/>
      <c r="LT118" s="49"/>
      <c r="LU118" s="49"/>
      <c r="LV118" s="49"/>
      <c r="LW118" s="49"/>
      <c r="LX118" s="49"/>
      <c r="LY118" s="49"/>
      <c r="LZ118" s="49"/>
      <c r="MA118" s="49"/>
      <c r="MB118" s="49"/>
      <c r="MC118" s="49"/>
      <c r="MD118" s="49"/>
      <c r="ME118" s="49"/>
      <c r="MF118" s="49"/>
      <c r="MG118" s="49"/>
      <c r="MH118" s="49"/>
      <c r="MI118" s="49"/>
      <c r="MJ118" s="49"/>
      <c r="MK118" s="49"/>
      <c r="ML118" s="49"/>
      <c r="MM118" s="49"/>
      <c r="MN118" s="49"/>
      <c r="MO118" s="49"/>
      <c r="MP118" s="49"/>
      <c r="MQ118" s="49"/>
      <c r="MR118" s="49"/>
      <c r="MS118" s="49"/>
      <c r="MT118" s="49"/>
      <c r="MU118" s="49"/>
      <c r="MV118" s="49"/>
      <c r="MW118" s="49"/>
      <c r="MX118" s="49"/>
      <c r="MY118" s="49"/>
      <c r="MZ118" s="49"/>
      <c r="NA118" s="49"/>
      <c r="NB118" s="49"/>
      <c r="NC118" s="49"/>
      <c r="ND118" s="49"/>
      <c r="NE118" s="49"/>
      <c r="NF118" s="49"/>
      <c r="NG118" s="49"/>
      <c r="NH118" s="49"/>
      <c r="NI118" s="49"/>
    </row>
    <row r="119" spans="2:373" ht="3.75" hidden="1" customHeight="1" outlineLevel="4" x14ac:dyDescent="0.15">
      <c r="B119"/>
      <c r="E119" s="5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32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32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32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32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32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32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32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32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32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32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32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32"/>
      <c r="JC119" s="49"/>
      <c r="JD119" s="49"/>
      <c r="JE119" s="49"/>
      <c r="JF119" s="49"/>
      <c r="JG119" s="49"/>
      <c r="JH119" s="49"/>
      <c r="JI119" s="49"/>
      <c r="JJ119" s="49"/>
      <c r="JK119" s="49"/>
      <c r="JL119" s="49"/>
      <c r="JM119" s="49"/>
      <c r="JN119" s="49"/>
      <c r="JO119" s="49"/>
      <c r="JP119" s="49"/>
      <c r="JQ119" s="49"/>
      <c r="JR119" s="49"/>
      <c r="JS119" s="49"/>
      <c r="JT119" s="49"/>
      <c r="JU119" s="49"/>
      <c r="JV119" s="49"/>
      <c r="JW119" s="49"/>
      <c r="JX119" s="49"/>
      <c r="JY119" s="49"/>
      <c r="JZ119" s="49"/>
      <c r="KA119" s="49"/>
      <c r="KB119" s="49"/>
      <c r="KC119" s="49"/>
      <c r="KD119" s="49"/>
      <c r="KE119" s="49"/>
      <c r="KF119" s="49"/>
      <c r="KG119" s="49"/>
      <c r="KH119" s="49"/>
      <c r="KI119" s="49"/>
      <c r="KJ119" s="49"/>
      <c r="KK119" s="49"/>
      <c r="KL119" s="49"/>
      <c r="KM119" s="49"/>
      <c r="KN119" s="49"/>
      <c r="KO119" s="49"/>
      <c r="KP119" s="49"/>
      <c r="KQ119" s="49"/>
      <c r="KR119" s="49"/>
      <c r="KS119" s="49"/>
      <c r="KT119" s="49"/>
      <c r="KU119" s="49"/>
      <c r="KV119" s="49"/>
      <c r="KW119" s="49"/>
      <c r="KX119" s="49"/>
      <c r="KY119" s="49"/>
      <c r="KZ119" s="49"/>
      <c r="LA119" s="49"/>
      <c r="LB119" s="49"/>
      <c r="LC119" s="49"/>
      <c r="LD119" s="49"/>
      <c r="LE119" s="49"/>
      <c r="LF119" s="49"/>
      <c r="LG119" s="49"/>
      <c r="LH119" s="49"/>
      <c r="LI119" s="49"/>
      <c r="LJ119" s="49"/>
      <c r="LK119" s="49"/>
      <c r="LL119" s="49"/>
      <c r="LM119" s="49"/>
      <c r="LN119" s="49"/>
      <c r="LO119" s="49"/>
      <c r="LP119" s="49"/>
      <c r="LQ119" s="49"/>
      <c r="LR119" s="49"/>
      <c r="LS119" s="49"/>
      <c r="LT119" s="49"/>
      <c r="LU119" s="49"/>
      <c r="LV119" s="49"/>
      <c r="LW119" s="49"/>
      <c r="LX119" s="49"/>
      <c r="LY119" s="49"/>
      <c r="LZ119" s="49"/>
      <c r="MA119" s="49"/>
      <c r="MB119" s="49"/>
      <c r="MC119" s="49"/>
      <c r="MD119" s="49"/>
      <c r="ME119" s="49"/>
      <c r="MF119" s="49"/>
      <c r="MG119" s="49"/>
      <c r="MH119" s="49"/>
      <c r="MI119" s="49"/>
      <c r="MJ119" s="49"/>
      <c r="MK119" s="49"/>
      <c r="ML119" s="49"/>
      <c r="MM119" s="49"/>
      <c r="MN119" s="49"/>
      <c r="MO119" s="49"/>
      <c r="MP119" s="49"/>
      <c r="MQ119" s="49"/>
      <c r="MR119" s="49"/>
      <c r="MS119" s="49"/>
      <c r="MT119" s="49"/>
      <c r="MU119" s="49"/>
      <c r="MV119" s="49"/>
      <c r="MW119" s="49"/>
      <c r="MX119" s="49"/>
      <c r="MY119" s="49"/>
      <c r="MZ119" s="49"/>
      <c r="NA119" s="49"/>
      <c r="NB119" s="49"/>
      <c r="NC119" s="49"/>
      <c r="ND119" s="49"/>
      <c r="NE119" s="49"/>
      <c r="NF119" s="49"/>
      <c r="NG119" s="49"/>
      <c r="NH119" s="49"/>
      <c r="NI119" s="49"/>
    </row>
    <row r="120" spans="2:373" s="15" customFormat="1" hidden="1" outlineLevel="4" x14ac:dyDescent="0.15">
      <c r="E120" s="20" t="s">
        <v>40</v>
      </c>
      <c r="F120" s="15" t="s">
        <v>144</v>
      </c>
      <c r="G120" s="22">
        <f>NETWORKDAYS(H120,I120,Holidays!$C$3:$C$53)</f>
        <v>1</v>
      </c>
      <c r="H120" s="37">
        <v>41030.333333333336</v>
      </c>
      <c r="I120" s="37">
        <v>41031.708333333336</v>
      </c>
      <c r="J120" s="35">
        <v>0</v>
      </c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31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31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31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31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31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31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31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31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31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31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31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31"/>
      <c r="JC120" s="49"/>
      <c r="JD120" s="49"/>
      <c r="JE120" s="49"/>
      <c r="JF120" s="49"/>
      <c r="JG120" s="49"/>
      <c r="JH120" s="49"/>
      <c r="JI120" s="49"/>
      <c r="JJ120" s="49"/>
      <c r="JK120" s="49"/>
      <c r="JL120" s="49"/>
      <c r="JM120" s="49"/>
      <c r="JN120" s="49"/>
      <c r="JO120" s="49"/>
      <c r="JP120" s="49"/>
      <c r="JQ120" s="49"/>
      <c r="JR120" s="49"/>
      <c r="JS120" s="49"/>
      <c r="JT120" s="49"/>
      <c r="JU120" s="49"/>
      <c r="JV120" s="49"/>
      <c r="JW120" s="49"/>
      <c r="JX120" s="49"/>
      <c r="JY120" s="49"/>
      <c r="JZ120" s="49"/>
      <c r="KA120" s="49"/>
      <c r="KB120" s="49"/>
      <c r="KC120" s="49"/>
      <c r="KD120" s="49"/>
      <c r="KE120" s="49"/>
      <c r="KF120" s="49"/>
      <c r="KG120" s="49"/>
      <c r="KH120" s="49"/>
      <c r="KI120" s="49"/>
      <c r="KJ120" s="49"/>
      <c r="KK120" s="49"/>
      <c r="KL120" s="49"/>
      <c r="KM120" s="49"/>
      <c r="KN120" s="49"/>
      <c r="KO120" s="49"/>
      <c r="KP120" s="49"/>
      <c r="KQ120" s="49"/>
      <c r="KR120" s="49"/>
      <c r="KS120" s="49"/>
      <c r="KT120" s="49"/>
      <c r="KU120" s="49"/>
      <c r="KV120" s="49"/>
      <c r="KW120" s="49"/>
      <c r="KX120" s="49"/>
      <c r="KY120" s="49"/>
      <c r="KZ120" s="49"/>
      <c r="LA120" s="49"/>
      <c r="LB120" s="49"/>
      <c r="LC120" s="49"/>
      <c r="LD120" s="49"/>
      <c r="LE120" s="49"/>
      <c r="LF120" s="49"/>
      <c r="LG120" s="49"/>
      <c r="LH120" s="49"/>
      <c r="LI120" s="49"/>
      <c r="LJ120" s="49"/>
      <c r="LK120" s="49"/>
      <c r="LL120" s="49"/>
      <c r="LM120" s="49"/>
      <c r="LN120" s="49"/>
      <c r="LO120" s="49"/>
      <c r="LP120" s="49"/>
      <c r="LQ120" s="49"/>
      <c r="LR120" s="49"/>
      <c r="LS120" s="49"/>
      <c r="LT120" s="49"/>
      <c r="LU120" s="49"/>
      <c r="LV120" s="49"/>
      <c r="LW120" s="49"/>
      <c r="LX120" s="49"/>
      <c r="LY120" s="49"/>
      <c r="LZ120" s="49"/>
      <c r="MA120" s="49"/>
      <c r="MB120" s="49"/>
      <c r="MC120" s="49"/>
      <c r="MD120" s="49"/>
      <c r="ME120" s="49"/>
      <c r="MF120" s="49"/>
      <c r="MG120" s="49"/>
      <c r="MH120" s="49"/>
      <c r="MI120" s="49"/>
      <c r="MJ120" s="49"/>
      <c r="MK120" s="49"/>
      <c r="ML120" s="49"/>
      <c r="MM120" s="49"/>
      <c r="MN120" s="49"/>
      <c r="MO120" s="49"/>
      <c r="MP120" s="49"/>
      <c r="MQ120" s="49"/>
      <c r="MR120" s="49"/>
      <c r="MS120" s="49"/>
      <c r="MT120" s="49"/>
      <c r="MU120" s="49"/>
      <c r="MV120" s="49"/>
      <c r="MW120" s="49"/>
      <c r="MX120" s="49"/>
      <c r="MY120" s="49"/>
      <c r="MZ120" s="49"/>
      <c r="NA120" s="49"/>
      <c r="NB120" s="49"/>
      <c r="NC120" s="49"/>
      <c r="ND120" s="49"/>
      <c r="NE120" s="49"/>
      <c r="NF120" s="49"/>
      <c r="NG120" s="49"/>
      <c r="NH120" s="49"/>
      <c r="NI120" s="49"/>
    </row>
    <row r="121" spans="2:373" ht="3.75" hidden="1" customHeight="1" outlineLevel="4" x14ac:dyDescent="0.15">
      <c r="B121"/>
      <c r="E121" s="5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32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32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32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32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32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32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32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32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32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32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32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32"/>
      <c r="JC121" s="49"/>
      <c r="JD121" s="49"/>
      <c r="JE121" s="49"/>
      <c r="JF121" s="49"/>
      <c r="JG121" s="49"/>
      <c r="JH121" s="49"/>
      <c r="JI121" s="49"/>
      <c r="JJ121" s="49"/>
      <c r="JK121" s="49"/>
      <c r="JL121" s="49"/>
      <c r="JM121" s="49"/>
      <c r="JN121" s="49"/>
      <c r="JO121" s="49"/>
      <c r="JP121" s="49"/>
      <c r="JQ121" s="49"/>
      <c r="JR121" s="49"/>
      <c r="JS121" s="49"/>
      <c r="JT121" s="49"/>
      <c r="JU121" s="49"/>
      <c r="JV121" s="49"/>
      <c r="JW121" s="49"/>
      <c r="JX121" s="49"/>
      <c r="JY121" s="49"/>
      <c r="JZ121" s="49"/>
      <c r="KA121" s="49"/>
      <c r="KB121" s="49"/>
      <c r="KC121" s="49"/>
      <c r="KD121" s="49"/>
      <c r="KE121" s="49"/>
      <c r="KF121" s="49"/>
      <c r="KG121" s="49"/>
      <c r="KH121" s="49"/>
      <c r="KI121" s="49"/>
      <c r="KJ121" s="49"/>
      <c r="KK121" s="49"/>
      <c r="KL121" s="49"/>
      <c r="KM121" s="49"/>
      <c r="KN121" s="49"/>
      <c r="KO121" s="49"/>
      <c r="KP121" s="49"/>
      <c r="KQ121" s="49"/>
      <c r="KR121" s="49"/>
      <c r="KS121" s="49"/>
      <c r="KT121" s="49"/>
      <c r="KU121" s="49"/>
      <c r="KV121" s="49"/>
      <c r="KW121" s="49"/>
      <c r="KX121" s="49"/>
      <c r="KY121" s="49"/>
      <c r="KZ121" s="49"/>
      <c r="LA121" s="49"/>
      <c r="LB121" s="49"/>
      <c r="LC121" s="49"/>
      <c r="LD121" s="49"/>
      <c r="LE121" s="49"/>
      <c r="LF121" s="49"/>
      <c r="LG121" s="49"/>
      <c r="LH121" s="49"/>
      <c r="LI121" s="49"/>
      <c r="LJ121" s="49"/>
      <c r="LK121" s="49"/>
      <c r="LL121" s="49"/>
      <c r="LM121" s="49"/>
      <c r="LN121" s="49"/>
      <c r="LO121" s="49"/>
      <c r="LP121" s="49"/>
      <c r="LQ121" s="49"/>
      <c r="LR121" s="49"/>
      <c r="LS121" s="49"/>
      <c r="LT121" s="49"/>
      <c r="LU121" s="49"/>
      <c r="LV121" s="49"/>
      <c r="LW121" s="49"/>
      <c r="LX121" s="49"/>
      <c r="LY121" s="49"/>
      <c r="LZ121" s="49"/>
      <c r="MA121" s="49"/>
      <c r="MB121" s="49"/>
      <c r="MC121" s="49"/>
      <c r="MD121" s="49"/>
      <c r="ME121" s="49"/>
      <c r="MF121" s="49"/>
      <c r="MG121" s="49"/>
      <c r="MH121" s="49"/>
      <c r="MI121" s="49"/>
      <c r="MJ121" s="49"/>
      <c r="MK121" s="49"/>
      <c r="ML121" s="49"/>
      <c r="MM121" s="49"/>
      <c r="MN121" s="49"/>
      <c r="MO121" s="49"/>
      <c r="MP121" s="49"/>
      <c r="MQ121" s="49"/>
      <c r="MR121" s="49"/>
      <c r="MS121" s="49"/>
      <c r="MT121" s="49"/>
      <c r="MU121" s="49"/>
      <c r="MV121" s="49"/>
      <c r="MW121" s="49"/>
      <c r="MX121" s="49"/>
      <c r="MY121" s="49"/>
      <c r="MZ121" s="49"/>
      <c r="NA121" s="49"/>
      <c r="NB121" s="49"/>
      <c r="NC121" s="49"/>
      <c r="ND121" s="49"/>
      <c r="NE121" s="49"/>
      <c r="NF121" s="49"/>
      <c r="NG121" s="49"/>
      <c r="NH121" s="49"/>
      <c r="NI121" s="49"/>
    </row>
    <row r="122" spans="2:373" s="15" customFormat="1" hidden="1" outlineLevel="4" x14ac:dyDescent="0.15">
      <c r="E122" s="20" t="s">
        <v>41</v>
      </c>
      <c r="F122" s="15" t="s">
        <v>144</v>
      </c>
      <c r="G122" s="22">
        <f>NETWORKDAYS(H122,I122,Holidays!$C$3:$C$53)</f>
        <v>2</v>
      </c>
      <c r="H122" s="37">
        <v>41032.333333333336</v>
      </c>
      <c r="I122" s="37">
        <v>41033.708333333336</v>
      </c>
      <c r="J122" s="35">
        <v>0</v>
      </c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31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31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31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31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31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31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31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31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31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31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31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31"/>
      <c r="JC122" s="49"/>
      <c r="JD122" s="49"/>
      <c r="JE122" s="49"/>
      <c r="JF122" s="49"/>
      <c r="JG122" s="49"/>
      <c r="JH122" s="49"/>
      <c r="JI122" s="49"/>
      <c r="JJ122" s="49"/>
      <c r="JK122" s="49"/>
      <c r="JL122" s="49"/>
      <c r="JM122" s="49"/>
      <c r="JN122" s="49"/>
      <c r="JO122" s="49"/>
      <c r="JP122" s="49"/>
      <c r="JQ122" s="49"/>
      <c r="JR122" s="49"/>
      <c r="JS122" s="49"/>
      <c r="JT122" s="49"/>
      <c r="JU122" s="49"/>
      <c r="JV122" s="49"/>
      <c r="JW122" s="49"/>
      <c r="JX122" s="49"/>
      <c r="JY122" s="49"/>
      <c r="JZ122" s="49"/>
      <c r="KA122" s="49"/>
      <c r="KB122" s="49"/>
      <c r="KC122" s="49"/>
      <c r="KD122" s="49"/>
      <c r="KE122" s="49"/>
      <c r="KF122" s="49"/>
      <c r="KG122" s="49"/>
      <c r="KH122" s="49"/>
      <c r="KI122" s="49"/>
      <c r="KJ122" s="49"/>
      <c r="KK122" s="49"/>
      <c r="KL122" s="49"/>
      <c r="KM122" s="49"/>
      <c r="KN122" s="49"/>
      <c r="KO122" s="49"/>
      <c r="KP122" s="49"/>
      <c r="KQ122" s="49"/>
      <c r="KR122" s="49"/>
      <c r="KS122" s="49"/>
      <c r="KT122" s="49"/>
      <c r="KU122" s="49"/>
      <c r="KV122" s="49"/>
      <c r="KW122" s="49"/>
      <c r="KX122" s="49"/>
      <c r="KY122" s="49"/>
      <c r="KZ122" s="49"/>
      <c r="LA122" s="49"/>
      <c r="LB122" s="49"/>
      <c r="LC122" s="49"/>
      <c r="LD122" s="49"/>
      <c r="LE122" s="49"/>
      <c r="LF122" s="49"/>
      <c r="LG122" s="49"/>
      <c r="LH122" s="49"/>
      <c r="LI122" s="49"/>
      <c r="LJ122" s="49"/>
      <c r="LK122" s="49"/>
      <c r="LL122" s="49"/>
      <c r="LM122" s="49"/>
      <c r="LN122" s="49"/>
      <c r="LO122" s="49"/>
      <c r="LP122" s="49"/>
      <c r="LQ122" s="49"/>
      <c r="LR122" s="49"/>
      <c r="LS122" s="49"/>
      <c r="LT122" s="49"/>
      <c r="LU122" s="49"/>
      <c r="LV122" s="49"/>
      <c r="LW122" s="49"/>
      <c r="LX122" s="49"/>
      <c r="LY122" s="49"/>
      <c r="LZ122" s="49"/>
      <c r="MA122" s="49"/>
      <c r="MB122" s="49"/>
      <c r="MC122" s="49"/>
      <c r="MD122" s="49"/>
      <c r="ME122" s="49"/>
      <c r="MF122" s="49"/>
      <c r="MG122" s="49"/>
      <c r="MH122" s="49"/>
      <c r="MI122" s="49"/>
      <c r="MJ122" s="49"/>
      <c r="MK122" s="49"/>
      <c r="ML122" s="49"/>
      <c r="MM122" s="49"/>
      <c r="MN122" s="49"/>
      <c r="MO122" s="49"/>
      <c r="MP122" s="49"/>
      <c r="MQ122" s="49"/>
      <c r="MR122" s="49"/>
      <c r="MS122" s="49"/>
      <c r="MT122" s="49"/>
      <c r="MU122" s="49"/>
      <c r="MV122" s="49"/>
      <c r="MW122" s="49"/>
      <c r="MX122" s="49"/>
      <c r="MY122" s="49"/>
      <c r="MZ122" s="49"/>
      <c r="NA122" s="49"/>
      <c r="NB122" s="49"/>
      <c r="NC122" s="49"/>
      <c r="ND122" s="49"/>
      <c r="NE122" s="49"/>
      <c r="NF122" s="49"/>
      <c r="NG122" s="49"/>
      <c r="NH122" s="49"/>
      <c r="NI122" s="49"/>
    </row>
    <row r="123" spans="2:373" ht="3.75" hidden="1" customHeight="1" outlineLevel="4" x14ac:dyDescent="0.15">
      <c r="B123"/>
      <c r="E123" s="5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32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32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32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32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32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32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32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32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32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32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32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32"/>
      <c r="JC123" s="49"/>
      <c r="JD123" s="49"/>
      <c r="JE123" s="49"/>
      <c r="JF123" s="49"/>
      <c r="JG123" s="49"/>
      <c r="JH123" s="49"/>
      <c r="JI123" s="49"/>
      <c r="JJ123" s="49"/>
      <c r="JK123" s="49"/>
      <c r="JL123" s="49"/>
      <c r="JM123" s="49"/>
      <c r="JN123" s="49"/>
      <c r="JO123" s="49"/>
      <c r="JP123" s="49"/>
      <c r="JQ123" s="49"/>
      <c r="JR123" s="49"/>
      <c r="JS123" s="49"/>
      <c r="JT123" s="49"/>
      <c r="JU123" s="49"/>
      <c r="JV123" s="49"/>
      <c r="JW123" s="49"/>
      <c r="JX123" s="49"/>
      <c r="JY123" s="49"/>
      <c r="JZ123" s="49"/>
      <c r="KA123" s="49"/>
      <c r="KB123" s="49"/>
      <c r="KC123" s="49"/>
      <c r="KD123" s="49"/>
      <c r="KE123" s="49"/>
      <c r="KF123" s="49"/>
      <c r="KG123" s="49"/>
      <c r="KH123" s="49"/>
      <c r="KI123" s="49"/>
      <c r="KJ123" s="49"/>
      <c r="KK123" s="49"/>
      <c r="KL123" s="49"/>
      <c r="KM123" s="49"/>
      <c r="KN123" s="49"/>
      <c r="KO123" s="49"/>
      <c r="KP123" s="49"/>
      <c r="KQ123" s="49"/>
      <c r="KR123" s="49"/>
      <c r="KS123" s="49"/>
      <c r="KT123" s="49"/>
      <c r="KU123" s="49"/>
      <c r="KV123" s="49"/>
      <c r="KW123" s="49"/>
      <c r="KX123" s="49"/>
      <c r="KY123" s="49"/>
      <c r="KZ123" s="49"/>
      <c r="LA123" s="49"/>
      <c r="LB123" s="49"/>
      <c r="LC123" s="49"/>
      <c r="LD123" s="49"/>
      <c r="LE123" s="49"/>
      <c r="LF123" s="49"/>
      <c r="LG123" s="49"/>
      <c r="LH123" s="49"/>
      <c r="LI123" s="49"/>
      <c r="LJ123" s="49"/>
      <c r="LK123" s="49"/>
      <c r="LL123" s="49"/>
      <c r="LM123" s="49"/>
      <c r="LN123" s="49"/>
      <c r="LO123" s="49"/>
      <c r="LP123" s="49"/>
      <c r="LQ123" s="49"/>
      <c r="LR123" s="49"/>
      <c r="LS123" s="49"/>
      <c r="LT123" s="49"/>
      <c r="LU123" s="49"/>
      <c r="LV123" s="49"/>
      <c r="LW123" s="49"/>
      <c r="LX123" s="49"/>
      <c r="LY123" s="49"/>
      <c r="LZ123" s="49"/>
      <c r="MA123" s="49"/>
      <c r="MB123" s="49"/>
      <c r="MC123" s="49"/>
      <c r="MD123" s="49"/>
      <c r="ME123" s="49"/>
      <c r="MF123" s="49"/>
      <c r="MG123" s="49"/>
      <c r="MH123" s="49"/>
      <c r="MI123" s="49"/>
      <c r="MJ123" s="49"/>
      <c r="MK123" s="49"/>
      <c r="ML123" s="49"/>
      <c r="MM123" s="49"/>
      <c r="MN123" s="49"/>
      <c r="MO123" s="49"/>
      <c r="MP123" s="49"/>
      <c r="MQ123" s="49"/>
      <c r="MR123" s="49"/>
      <c r="MS123" s="49"/>
      <c r="MT123" s="49"/>
      <c r="MU123" s="49"/>
      <c r="MV123" s="49"/>
      <c r="MW123" s="49"/>
      <c r="MX123" s="49"/>
      <c r="MY123" s="49"/>
      <c r="MZ123" s="49"/>
      <c r="NA123" s="49"/>
      <c r="NB123" s="49"/>
      <c r="NC123" s="49"/>
      <c r="ND123" s="49"/>
      <c r="NE123" s="49"/>
      <c r="NF123" s="49"/>
      <c r="NG123" s="49"/>
      <c r="NH123" s="49"/>
      <c r="NI123" s="49"/>
    </row>
    <row r="124" spans="2:373" s="15" customFormat="1" hidden="1" outlineLevel="4" x14ac:dyDescent="0.15">
      <c r="E124" s="20" t="s">
        <v>42</v>
      </c>
      <c r="F124" s="15" t="s">
        <v>144</v>
      </c>
      <c r="G124" s="22">
        <f>NETWORKDAYS(H124,I124,Holidays!$C$3:$C$53)</f>
        <v>2</v>
      </c>
      <c r="H124" s="37">
        <v>41032.333333333336</v>
      </c>
      <c r="I124" s="37">
        <v>41033.708333333336</v>
      </c>
      <c r="J124" s="35">
        <v>0</v>
      </c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31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31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31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31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31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31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31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31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31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31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31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31"/>
      <c r="JC124" s="49"/>
      <c r="JD124" s="49"/>
      <c r="JE124" s="49"/>
      <c r="JF124" s="49"/>
      <c r="JG124" s="49"/>
      <c r="JH124" s="49"/>
      <c r="JI124" s="49"/>
      <c r="JJ124" s="49"/>
      <c r="JK124" s="49"/>
      <c r="JL124" s="49"/>
      <c r="JM124" s="49"/>
      <c r="JN124" s="49"/>
      <c r="JO124" s="49"/>
      <c r="JP124" s="49"/>
      <c r="JQ124" s="49"/>
      <c r="JR124" s="49"/>
      <c r="JS124" s="49"/>
      <c r="JT124" s="49"/>
      <c r="JU124" s="49"/>
      <c r="JV124" s="49"/>
      <c r="JW124" s="49"/>
      <c r="JX124" s="49"/>
      <c r="JY124" s="49"/>
      <c r="JZ124" s="49"/>
      <c r="KA124" s="49"/>
      <c r="KB124" s="49"/>
      <c r="KC124" s="49"/>
      <c r="KD124" s="49"/>
      <c r="KE124" s="49"/>
      <c r="KF124" s="49"/>
      <c r="KG124" s="49"/>
      <c r="KH124" s="49"/>
      <c r="KI124" s="49"/>
      <c r="KJ124" s="49"/>
      <c r="KK124" s="49"/>
      <c r="KL124" s="49"/>
      <c r="KM124" s="49"/>
      <c r="KN124" s="49"/>
      <c r="KO124" s="49"/>
      <c r="KP124" s="49"/>
      <c r="KQ124" s="49"/>
      <c r="KR124" s="49"/>
      <c r="KS124" s="49"/>
      <c r="KT124" s="49"/>
      <c r="KU124" s="49"/>
      <c r="KV124" s="49"/>
      <c r="KW124" s="49"/>
      <c r="KX124" s="49"/>
      <c r="KY124" s="49"/>
      <c r="KZ124" s="49"/>
      <c r="LA124" s="49"/>
      <c r="LB124" s="49"/>
      <c r="LC124" s="49"/>
      <c r="LD124" s="49"/>
      <c r="LE124" s="49"/>
      <c r="LF124" s="49"/>
      <c r="LG124" s="49"/>
      <c r="LH124" s="49"/>
      <c r="LI124" s="49"/>
      <c r="LJ124" s="49"/>
      <c r="LK124" s="49"/>
      <c r="LL124" s="49"/>
      <c r="LM124" s="49"/>
      <c r="LN124" s="49"/>
      <c r="LO124" s="49"/>
      <c r="LP124" s="49"/>
      <c r="LQ124" s="49"/>
      <c r="LR124" s="49"/>
      <c r="LS124" s="49"/>
      <c r="LT124" s="49"/>
      <c r="LU124" s="49"/>
      <c r="LV124" s="49"/>
      <c r="LW124" s="49"/>
      <c r="LX124" s="49"/>
      <c r="LY124" s="49"/>
      <c r="LZ124" s="49"/>
      <c r="MA124" s="49"/>
      <c r="MB124" s="49"/>
      <c r="MC124" s="49"/>
      <c r="MD124" s="49"/>
      <c r="ME124" s="49"/>
      <c r="MF124" s="49"/>
      <c r="MG124" s="49"/>
      <c r="MH124" s="49"/>
      <c r="MI124" s="49"/>
      <c r="MJ124" s="49"/>
      <c r="MK124" s="49"/>
      <c r="ML124" s="49"/>
      <c r="MM124" s="49"/>
      <c r="MN124" s="49"/>
      <c r="MO124" s="49"/>
      <c r="MP124" s="49"/>
      <c r="MQ124" s="49"/>
      <c r="MR124" s="49"/>
      <c r="MS124" s="49"/>
      <c r="MT124" s="49"/>
      <c r="MU124" s="49"/>
      <c r="MV124" s="49"/>
      <c r="MW124" s="49"/>
      <c r="MX124" s="49"/>
      <c r="MY124" s="49"/>
      <c r="MZ124" s="49"/>
      <c r="NA124" s="49"/>
      <c r="NB124" s="49"/>
      <c r="NC124" s="49"/>
      <c r="ND124" s="49"/>
      <c r="NE124" s="49"/>
      <c r="NF124" s="49"/>
      <c r="NG124" s="49"/>
      <c r="NH124" s="49"/>
      <c r="NI124" s="49"/>
    </row>
    <row r="125" spans="2:373" ht="3.75" hidden="1" customHeight="1" outlineLevel="2" x14ac:dyDescent="0.15">
      <c r="B125"/>
      <c r="E125" s="5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32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32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32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32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32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32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32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32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32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32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32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32"/>
      <c r="JC125" s="49"/>
      <c r="JD125" s="49"/>
      <c r="JE125" s="49"/>
      <c r="JF125" s="49"/>
      <c r="JG125" s="49"/>
      <c r="JH125" s="49"/>
      <c r="JI125" s="49"/>
      <c r="JJ125" s="49"/>
      <c r="JK125" s="49"/>
      <c r="JL125" s="49"/>
      <c r="JM125" s="49"/>
      <c r="JN125" s="49"/>
      <c r="JO125" s="49"/>
      <c r="JP125" s="49"/>
      <c r="JQ125" s="49"/>
      <c r="JR125" s="49"/>
      <c r="JS125" s="49"/>
      <c r="JT125" s="49"/>
      <c r="JU125" s="49"/>
      <c r="JV125" s="49"/>
      <c r="JW125" s="49"/>
      <c r="JX125" s="49"/>
      <c r="JY125" s="49"/>
      <c r="JZ125" s="49"/>
      <c r="KA125" s="49"/>
      <c r="KB125" s="49"/>
      <c r="KC125" s="49"/>
      <c r="KD125" s="49"/>
      <c r="KE125" s="49"/>
      <c r="KF125" s="49"/>
      <c r="KG125" s="49"/>
      <c r="KH125" s="49"/>
      <c r="KI125" s="49"/>
      <c r="KJ125" s="49"/>
      <c r="KK125" s="49"/>
      <c r="KL125" s="49"/>
      <c r="KM125" s="49"/>
      <c r="KN125" s="49"/>
      <c r="KO125" s="49"/>
      <c r="KP125" s="49"/>
      <c r="KQ125" s="49"/>
      <c r="KR125" s="49"/>
      <c r="KS125" s="49"/>
      <c r="KT125" s="49"/>
      <c r="KU125" s="49"/>
      <c r="KV125" s="49"/>
      <c r="KW125" s="49"/>
      <c r="KX125" s="49"/>
      <c r="KY125" s="49"/>
      <c r="KZ125" s="49"/>
      <c r="LA125" s="49"/>
      <c r="LB125" s="49"/>
      <c r="LC125" s="49"/>
      <c r="LD125" s="49"/>
      <c r="LE125" s="49"/>
      <c r="LF125" s="49"/>
      <c r="LG125" s="49"/>
      <c r="LH125" s="49"/>
      <c r="LI125" s="49"/>
      <c r="LJ125" s="49"/>
      <c r="LK125" s="49"/>
      <c r="LL125" s="49"/>
      <c r="LM125" s="49"/>
      <c r="LN125" s="49"/>
      <c r="LO125" s="49"/>
      <c r="LP125" s="49"/>
      <c r="LQ125" s="49"/>
      <c r="LR125" s="49"/>
      <c r="LS125" s="49"/>
      <c r="LT125" s="49"/>
      <c r="LU125" s="49"/>
      <c r="LV125" s="49"/>
      <c r="LW125" s="49"/>
      <c r="LX125" s="49"/>
      <c r="LY125" s="49"/>
      <c r="LZ125" s="49"/>
      <c r="MA125" s="49"/>
      <c r="MB125" s="49"/>
      <c r="MC125" s="49"/>
      <c r="MD125" s="49"/>
      <c r="ME125" s="49"/>
      <c r="MF125" s="49"/>
      <c r="MG125" s="49"/>
      <c r="MH125" s="49"/>
      <c r="MI125" s="49"/>
      <c r="MJ125" s="49"/>
      <c r="MK125" s="49"/>
      <c r="ML125" s="49"/>
      <c r="MM125" s="49"/>
      <c r="MN125" s="49"/>
      <c r="MO125" s="49"/>
      <c r="MP125" s="49"/>
      <c r="MQ125" s="49"/>
      <c r="MR125" s="49"/>
      <c r="MS125" s="49"/>
      <c r="MT125" s="49"/>
      <c r="MU125" s="49"/>
      <c r="MV125" s="49"/>
      <c r="MW125" s="49"/>
      <c r="MX125" s="49"/>
      <c r="MY125" s="49"/>
      <c r="MZ125" s="49"/>
      <c r="NA125" s="49"/>
      <c r="NB125" s="49"/>
      <c r="NC125" s="49"/>
      <c r="ND125" s="49"/>
      <c r="NE125" s="49"/>
      <c r="NF125" s="49"/>
      <c r="NG125" s="49"/>
      <c r="NH125" s="49"/>
      <c r="NI125" s="49"/>
    </row>
    <row r="126" spans="2:373" s="15" customFormat="1" hidden="1" outlineLevel="2" x14ac:dyDescent="0.15">
      <c r="C126" s="15" t="s">
        <v>43</v>
      </c>
      <c r="D126" s="15" t="s">
        <v>144</v>
      </c>
      <c r="G126" s="22">
        <f>NETWORKDAYS(H126,I126,Holidays!$C$3:$C$53)</f>
        <v>15</v>
      </c>
      <c r="H126" s="37">
        <v>41036.333333333336</v>
      </c>
      <c r="I126" s="37">
        <v>41054.708333333336</v>
      </c>
      <c r="J126" s="35">
        <v>0</v>
      </c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31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31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31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31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31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31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31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31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31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31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31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31"/>
      <c r="JC126" s="49"/>
      <c r="JD126" s="49"/>
      <c r="JE126" s="49"/>
      <c r="JF126" s="49"/>
      <c r="JG126" s="49"/>
      <c r="JH126" s="49"/>
      <c r="JI126" s="49"/>
      <c r="JJ126" s="49"/>
      <c r="JK126" s="49"/>
      <c r="JL126" s="49"/>
      <c r="JM126" s="49"/>
      <c r="JN126" s="49"/>
      <c r="JO126" s="49"/>
      <c r="JP126" s="49"/>
      <c r="JQ126" s="49"/>
      <c r="JR126" s="49"/>
      <c r="JS126" s="49"/>
      <c r="JT126" s="49"/>
      <c r="JU126" s="49"/>
      <c r="JV126" s="49"/>
      <c r="JW126" s="49"/>
      <c r="JX126" s="49"/>
      <c r="JY126" s="49"/>
      <c r="JZ126" s="49"/>
      <c r="KA126" s="49"/>
      <c r="KB126" s="49"/>
      <c r="KC126" s="49"/>
      <c r="KD126" s="49"/>
      <c r="KE126" s="49"/>
      <c r="KF126" s="49"/>
      <c r="KG126" s="49"/>
      <c r="KH126" s="49"/>
      <c r="KI126" s="49"/>
      <c r="KJ126" s="49"/>
      <c r="KK126" s="49"/>
      <c r="KL126" s="49"/>
      <c r="KM126" s="49"/>
      <c r="KN126" s="49"/>
      <c r="KO126" s="49"/>
      <c r="KP126" s="49"/>
      <c r="KQ126" s="49"/>
      <c r="KR126" s="49"/>
      <c r="KS126" s="49"/>
      <c r="KT126" s="49"/>
      <c r="KU126" s="49"/>
      <c r="KV126" s="49"/>
      <c r="KW126" s="49"/>
      <c r="KX126" s="49"/>
      <c r="KY126" s="49"/>
      <c r="KZ126" s="49"/>
      <c r="LA126" s="49"/>
      <c r="LB126" s="49"/>
      <c r="LC126" s="49"/>
      <c r="LD126" s="49"/>
      <c r="LE126" s="49"/>
      <c r="LF126" s="49"/>
      <c r="LG126" s="49"/>
      <c r="LH126" s="49"/>
      <c r="LI126" s="49"/>
      <c r="LJ126" s="49"/>
      <c r="LK126" s="49"/>
      <c r="LL126" s="49"/>
      <c r="LM126" s="49"/>
      <c r="LN126" s="49"/>
      <c r="LO126" s="49"/>
      <c r="LP126" s="49"/>
      <c r="LQ126" s="49"/>
      <c r="LR126" s="49"/>
      <c r="LS126" s="49"/>
      <c r="LT126" s="49"/>
      <c r="LU126" s="49"/>
      <c r="LV126" s="49"/>
      <c r="LW126" s="49"/>
      <c r="LX126" s="49"/>
      <c r="LY126" s="49"/>
      <c r="LZ126" s="49"/>
      <c r="MA126" s="49"/>
      <c r="MB126" s="49"/>
      <c r="MC126" s="49"/>
      <c r="MD126" s="49"/>
      <c r="ME126" s="49"/>
      <c r="MF126" s="49"/>
      <c r="MG126" s="49"/>
      <c r="MH126" s="49"/>
      <c r="MI126" s="49"/>
      <c r="MJ126" s="49"/>
      <c r="MK126" s="49"/>
      <c r="ML126" s="49"/>
      <c r="MM126" s="49"/>
      <c r="MN126" s="49"/>
      <c r="MO126" s="49"/>
      <c r="MP126" s="49"/>
      <c r="MQ126" s="49"/>
      <c r="MR126" s="49"/>
      <c r="MS126" s="49"/>
      <c r="MT126" s="49"/>
      <c r="MU126" s="49"/>
      <c r="MV126" s="49"/>
      <c r="MW126" s="49"/>
      <c r="MX126" s="49"/>
      <c r="MY126" s="49"/>
      <c r="MZ126" s="49"/>
      <c r="NA126" s="49"/>
      <c r="NB126" s="49"/>
      <c r="NC126" s="49"/>
      <c r="ND126" s="49"/>
      <c r="NE126" s="49"/>
      <c r="NF126" s="49"/>
      <c r="NG126" s="49"/>
      <c r="NH126" s="49"/>
      <c r="NI126" s="49"/>
    </row>
    <row r="127" spans="2:373" ht="3.75" hidden="1" customHeight="1" outlineLevel="3" x14ac:dyDescent="0.15">
      <c r="B127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32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32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32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32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32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32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32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32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32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32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32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29"/>
      <c r="IW127" s="29"/>
      <c r="IX127" s="29"/>
      <c r="IY127" s="29"/>
      <c r="IZ127" s="29"/>
      <c r="JA127" s="29"/>
      <c r="JB127" s="32"/>
      <c r="JC127" s="49"/>
      <c r="JD127" s="49"/>
      <c r="JE127" s="49"/>
      <c r="JF127" s="49"/>
      <c r="JG127" s="49"/>
      <c r="JH127" s="49"/>
      <c r="JI127" s="49"/>
      <c r="JJ127" s="49"/>
      <c r="JK127" s="49"/>
      <c r="JL127" s="49"/>
      <c r="JM127" s="49"/>
      <c r="JN127" s="49"/>
      <c r="JO127" s="49"/>
      <c r="JP127" s="49"/>
      <c r="JQ127" s="49"/>
      <c r="JR127" s="49"/>
      <c r="JS127" s="49"/>
      <c r="JT127" s="49"/>
      <c r="JU127" s="49"/>
      <c r="JV127" s="49"/>
      <c r="JW127" s="49"/>
      <c r="JX127" s="49"/>
      <c r="JY127" s="49"/>
      <c r="JZ127" s="49"/>
      <c r="KA127" s="49"/>
      <c r="KB127" s="49"/>
      <c r="KC127" s="49"/>
      <c r="KD127" s="49"/>
      <c r="KE127" s="49"/>
      <c r="KF127" s="49"/>
      <c r="KG127" s="49"/>
      <c r="KH127" s="49"/>
      <c r="KI127" s="49"/>
      <c r="KJ127" s="49"/>
      <c r="KK127" s="49"/>
      <c r="KL127" s="49"/>
      <c r="KM127" s="49"/>
      <c r="KN127" s="49"/>
      <c r="KO127" s="49"/>
      <c r="KP127" s="49"/>
      <c r="KQ127" s="49"/>
      <c r="KR127" s="49"/>
      <c r="KS127" s="49"/>
      <c r="KT127" s="49"/>
      <c r="KU127" s="49"/>
      <c r="KV127" s="49"/>
      <c r="KW127" s="49"/>
      <c r="KX127" s="49"/>
      <c r="KY127" s="49"/>
      <c r="KZ127" s="49"/>
      <c r="LA127" s="49"/>
      <c r="LB127" s="49"/>
      <c r="LC127" s="49"/>
      <c r="LD127" s="49"/>
      <c r="LE127" s="49"/>
      <c r="LF127" s="49"/>
      <c r="LG127" s="49"/>
      <c r="LH127" s="49"/>
      <c r="LI127" s="49"/>
      <c r="LJ127" s="49"/>
      <c r="LK127" s="49"/>
      <c r="LL127" s="49"/>
      <c r="LM127" s="49"/>
      <c r="LN127" s="49"/>
      <c r="LO127" s="49"/>
      <c r="LP127" s="49"/>
      <c r="LQ127" s="49"/>
      <c r="LR127" s="49"/>
      <c r="LS127" s="49"/>
      <c r="LT127" s="49"/>
      <c r="LU127" s="49"/>
      <c r="LV127" s="49"/>
      <c r="LW127" s="49"/>
      <c r="LX127" s="49"/>
      <c r="LY127" s="49"/>
      <c r="LZ127" s="49"/>
      <c r="MA127" s="49"/>
      <c r="MB127" s="49"/>
      <c r="MC127" s="49"/>
      <c r="MD127" s="49"/>
      <c r="ME127" s="49"/>
      <c r="MF127" s="49"/>
      <c r="MG127" s="49"/>
      <c r="MH127" s="49"/>
      <c r="MI127" s="49"/>
      <c r="MJ127" s="49"/>
      <c r="MK127" s="49"/>
      <c r="ML127" s="49"/>
      <c r="MM127" s="49"/>
      <c r="MN127" s="49"/>
      <c r="MO127" s="49"/>
      <c r="MP127" s="49"/>
      <c r="MQ127" s="49"/>
      <c r="MR127" s="49"/>
      <c r="MS127" s="49"/>
      <c r="MT127" s="49"/>
      <c r="MU127" s="49"/>
      <c r="MV127" s="49"/>
      <c r="MW127" s="49"/>
      <c r="MX127" s="49"/>
      <c r="MY127" s="49"/>
      <c r="MZ127" s="49"/>
      <c r="NA127" s="49"/>
      <c r="NB127" s="49"/>
      <c r="NC127" s="49"/>
      <c r="ND127" s="49"/>
      <c r="NE127" s="49"/>
      <c r="NF127" s="49"/>
      <c r="NG127" s="49"/>
      <c r="NH127" s="49"/>
      <c r="NI127" s="49"/>
    </row>
    <row r="128" spans="2:373" s="15" customFormat="1" hidden="1" outlineLevel="3" collapsed="1" x14ac:dyDescent="0.15">
      <c r="D128" s="15" t="s">
        <v>44</v>
      </c>
      <c r="E128" s="15" t="s">
        <v>144</v>
      </c>
      <c r="G128" s="22">
        <f>NETWORKDAYS(H128,I128,Holidays!$C$3:$C$53)</f>
        <v>7</v>
      </c>
      <c r="H128" s="37">
        <v>41036.333333333336</v>
      </c>
      <c r="I128" s="37">
        <v>41044.708333333336</v>
      </c>
      <c r="J128" s="35">
        <v>0</v>
      </c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31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31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31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31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31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31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31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31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31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31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31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31"/>
      <c r="JC128" s="49"/>
      <c r="JD128" s="49"/>
      <c r="JE128" s="49"/>
      <c r="JF128" s="49"/>
      <c r="JG128" s="49"/>
      <c r="JH128" s="49"/>
      <c r="JI128" s="49"/>
      <c r="JJ128" s="49"/>
      <c r="JK128" s="49"/>
      <c r="JL128" s="49"/>
      <c r="JM128" s="49"/>
      <c r="JN128" s="49"/>
      <c r="JO128" s="49"/>
      <c r="JP128" s="49"/>
      <c r="JQ128" s="49"/>
      <c r="JR128" s="49"/>
      <c r="JS128" s="49"/>
      <c r="JT128" s="49"/>
      <c r="JU128" s="49"/>
      <c r="JV128" s="49"/>
      <c r="JW128" s="49"/>
      <c r="JX128" s="49"/>
      <c r="JY128" s="49"/>
      <c r="JZ128" s="49"/>
      <c r="KA128" s="49"/>
      <c r="KB128" s="49"/>
      <c r="KC128" s="49"/>
      <c r="KD128" s="49"/>
      <c r="KE128" s="49"/>
      <c r="KF128" s="49"/>
      <c r="KG128" s="49"/>
      <c r="KH128" s="49"/>
      <c r="KI128" s="49"/>
      <c r="KJ128" s="49"/>
      <c r="KK128" s="49"/>
      <c r="KL128" s="49"/>
      <c r="KM128" s="49"/>
      <c r="KN128" s="49"/>
      <c r="KO128" s="49"/>
      <c r="KP128" s="49"/>
      <c r="KQ128" s="49"/>
      <c r="KR128" s="49"/>
      <c r="KS128" s="49"/>
      <c r="KT128" s="49"/>
      <c r="KU128" s="49"/>
      <c r="KV128" s="49"/>
      <c r="KW128" s="49"/>
      <c r="KX128" s="49"/>
      <c r="KY128" s="49"/>
      <c r="KZ128" s="49"/>
      <c r="LA128" s="49"/>
      <c r="LB128" s="49"/>
      <c r="LC128" s="49"/>
      <c r="LD128" s="49"/>
      <c r="LE128" s="49"/>
      <c r="LF128" s="49"/>
      <c r="LG128" s="49"/>
      <c r="LH128" s="49"/>
      <c r="LI128" s="49"/>
      <c r="LJ128" s="49"/>
      <c r="LK128" s="49"/>
      <c r="LL128" s="49"/>
      <c r="LM128" s="49"/>
      <c r="LN128" s="49"/>
      <c r="LO128" s="49"/>
      <c r="LP128" s="49"/>
      <c r="LQ128" s="49"/>
      <c r="LR128" s="49"/>
      <c r="LS128" s="49"/>
      <c r="LT128" s="49"/>
      <c r="LU128" s="49"/>
      <c r="LV128" s="49"/>
      <c r="LW128" s="49"/>
      <c r="LX128" s="49"/>
      <c r="LY128" s="49"/>
      <c r="LZ128" s="49"/>
      <c r="MA128" s="49"/>
      <c r="MB128" s="49"/>
      <c r="MC128" s="49"/>
      <c r="MD128" s="49"/>
      <c r="ME128" s="49"/>
      <c r="MF128" s="49"/>
      <c r="MG128" s="49"/>
      <c r="MH128" s="49"/>
      <c r="MI128" s="49"/>
      <c r="MJ128" s="49"/>
      <c r="MK128" s="49"/>
      <c r="ML128" s="49"/>
      <c r="MM128" s="49"/>
      <c r="MN128" s="49"/>
      <c r="MO128" s="49"/>
      <c r="MP128" s="49"/>
      <c r="MQ128" s="49"/>
      <c r="MR128" s="49"/>
      <c r="MS128" s="49"/>
      <c r="MT128" s="49"/>
      <c r="MU128" s="49"/>
      <c r="MV128" s="49"/>
      <c r="MW128" s="49"/>
      <c r="MX128" s="49"/>
      <c r="MY128" s="49"/>
      <c r="MZ128" s="49"/>
      <c r="NA128" s="49"/>
      <c r="NB128" s="49"/>
      <c r="NC128" s="49"/>
      <c r="ND128" s="49"/>
      <c r="NE128" s="49"/>
      <c r="NF128" s="49"/>
      <c r="NG128" s="49"/>
      <c r="NH128" s="49"/>
      <c r="NI128" s="49"/>
    </row>
    <row r="129" spans="2:373" ht="3.75" hidden="1" customHeight="1" outlineLevel="4" x14ac:dyDescent="0.15">
      <c r="B1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32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32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32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32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32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32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32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32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32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32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32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32"/>
      <c r="JC129" s="49"/>
      <c r="JD129" s="49"/>
      <c r="JE129" s="49"/>
      <c r="JF129" s="49"/>
      <c r="JG129" s="49"/>
      <c r="JH129" s="49"/>
      <c r="JI129" s="49"/>
      <c r="JJ129" s="49"/>
      <c r="JK129" s="49"/>
      <c r="JL129" s="49"/>
      <c r="JM129" s="49"/>
      <c r="JN129" s="49"/>
      <c r="JO129" s="49"/>
      <c r="JP129" s="49"/>
      <c r="JQ129" s="49"/>
      <c r="JR129" s="49"/>
      <c r="JS129" s="49"/>
      <c r="JT129" s="49"/>
      <c r="JU129" s="49"/>
      <c r="JV129" s="49"/>
      <c r="JW129" s="49"/>
      <c r="JX129" s="49"/>
      <c r="JY129" s="49"/>
      <c r="JZ129" s="49"/>
      <c r="KA129" s="49"/>
      <c r="KB129" s="49"/>
      <c r="KC129" s="49"/>
      <c r="KD129" s="49"/>
      <c r="KE129" s="49"/>
      <c r="KF129" s="49"/>
      <c r="KG129" s="49"/>
      <c r="KH129" s="49"/>
      <c r="KI129" s="49"/>
      <c r="KJ129" s="49"/>
      <c r="KK129" s="49"/>
      <c r="KL129" s="49"/>
      <c r="KM129" s="49"/>
      <c r="KN129" s="49"/>
      <c r="KO129" s="49"/>
      <c r="KP129" s="49"/>
      <c r="KQ129" s="49"/>
      <c r="KR129" s="49"/>
      <c r="KS129" s="49"/>
      <c r="KT129" s="49"/>
      <c r="KU129" s="49"/>
      <c r="KV129" s="49"/>
      <c r="KW129" s="49"/>
      <c r="KX129" s="49"/>
      <c r="KY129" s="49"/>
      <c r="KZ129" s="49"/>
      <c r="LA129" s="49"/>
      <c r="LB129" s="49"/>
      <c r="LC129" s="49"/>
      <c r="LD129" s="49"/>
      <c r="LE129" s="49"/>
      <c r="LF129" s="49"/>
      <c r="LG129" s="49"/>
      <c r="LH129" s="49"/>
      <c r="LI129" s="49"/>
      <c r="LJ129" s="49"/>
      <c r="LK129" s="49"/>
      <c r="LL129" s="49"/>
      <c r="LM129" s="49"/>
      <c r="LN129" s="49"/>
      <c r="LO129" s="49"/>
      <c r="LP129" s="49"/>
      <c r="LQ129" s="49"/>
      <c r="LR129" s="49"/>
      <c r="LS129" s="49"/>
      <c r="LT129" s="49"/>
      <c r="LU129" s="49"/>
      <c r="LV129" s="49"/>
      <c r="LW129" s="49"/>
      <c r="LX129" s="49"/>
      <c r="LY129" s="49"/>
      <c r="LZ129" s="49"/>
      <c r="MA129" s="49"/>
      <c r="MB129" s="49"/>
      <c r="MC129" s="49"/>
      <c r="MD129" s="49"/>
      <c r="ME129" s="49"/>
      <c r="MF129" s="49"/>
      <c r="MG129" s="49"/>
      <c r="MH129" s="49"/>
      <c r="MI129" s="49"/>
      <c r="MJ129" s="49"/>
      <c r="MK129" s="49"/>
      <c r="ML129" s="49"/>
      <c r="MM129" s="49"/>
      <c r="MN129" s="49"/>
      <c r="MO129" s="49"/>
      <c r="MP129" s="49"/>
      <c r="MQ129" s="49"/>
      <c r="MR129" s="49"/>
      <c r="MS129" s="49"/>
      <c r="MT129" s="49"/>
      <c r="MU129" s="49"/>
      <c r="MV129" s="49"/>
      <c r="MW129" s="49"/>
      <c r="MX129" s="49"/>
      <c r="MY129" s="49"/>
      <c r="MZ129" s="49"/>
      <c r="NA129" s="49"/>
      <c r="NB129" s="49"/>
      <c r="NC129" s="49"/>
      <c r="ND129" s="49"/>
      <c r="NE129" s="49"/>
      <c r="NF129" s="49"/>
      <c r="NG129" s="49"/>
      <c r="NH129" s="49"/>
      <c r="NI129" s="49"/>
    </row>
    <row r="130" spans="2:373" s="15" customFormat="1" hidden="1" outlineLevel="4" x14ac:dyDescent="0.15">
      <c r="E130" s="15" t="s">
        <v>45</v>
      </c>
      <c r="F130" s="15" t="s">
        <v>144</v>
      </c>
      <c r="G130" s="22">
        <f>NETWORKDAYS(H130,I130,Holidays!$C$3:$C$53)</f>
        <v>3</v>
      </c>
      <c r="H130" s="37">
        <v>41036.333333333336</v>
      </c>
      <c r="I130" s="37">
        <v>41038.708333333336</v>
      </c>
      <c r="J130" s="35">
        <v>0</v>
      </c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31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31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31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31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31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31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31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31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31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31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31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31"/>
      <c r="JC130" s="49"/>
      <c r="JD130" s="49"/>
      <c r="JE130" s="49"/>
      <c r="JF130" s="49"/>
      <c r="JG130" s="49"/>
      <c r="JH130" s="49"/>
      <c r="JI130" s="49"/>
      <c r="JJ130" s="49"/>
      <c r="JK130" s="49"/>
      <c r="JL130" s="49"/>
      <c r="JM130" s="49"/>
      <c r="JN130" s="49"/>
      <c r="JO130" s="49"/>
      <c r="JP130" s="49"/>
      <c r="JQ130" s="49"/>
      <c r="JR130" s="49"/>
      <c r="JS130" s="49"/>
      <c r="JT130" s="49"/>
      <c r="JU130" s="49"/>
      <c r="JV130" s="49"/>
      <c r="JW130" s="49"/>
      <c r="JX130" s="49"/>
      <c r="JY130" s="49"/>
      <c r="JZ130" s="49"/>
      <c r="KA130" s="49"/>
      <c r="KB130" s="49"/>
      <c r="KC130" s="49"/>
      <c r="KD130" s="49"/>
      <c r="KE130" s="49"/>
      <c r="KF130" s="49"/>
      <c r="KG130" s="49"/>
      <c r="KH130" s="49"/>
      <c r="KI130" s="49"/>
      <c r="KJ130" s="49"/>
      <c r="KK130" s="49"/>
      <c r="KL130" s="49"/>
      <c r="KM130" s="49"/>
      <c r="KN130" s="49"/>
      <c r="KO130" s="49"/>
      <c r="KP130" s="49"/>
      <c r="KQ130" s="49"/>
      <c r="KR130" s="49"/>
      <c r="KS130" s="49"/>
      <c r="KT130" s="49"/>
      <c r="KU130" s="49"/>
      <c r="KV130" s="49"/>
      <c r="KW130" s="49"/>
      <c r="KX130" s="49"/>
      <c r="KY130" s="49"/>
      <c r="KZ130" s="49"/>
      <c r="LA130" s="49"/>
      <c r="LB130" s="49"/>
      <c r="LC130" s="49"/>
      <c r="LD130" s="49"/>
      <c r="LE130" s="49"/>
      <c r="LF130" s="49"/>
      <c r="LG130" s="49"/>
      <c r="LH130" s="49"/>
      <c r="LI130" s="49"/>
      <c r="LJ130" s="49"/>
      <c r="LK130" s="49"/>
      <c r="LL130" s="49"/>
      <c r="LM130" s="49"/>
      <c r="LN130" s="49"/>
      <c r="LO130" s="49"/>
      <c r="LP130" s="49"/>
      <c r="LQ130" s="49"/>
      <c r="LR130" s="49"/>
      <c r="LS130" s="49"/>
      <c r="LT130" s="49"/>
      <c r="LU130" s="49"/>
      <c r="LV130" s="49"/>
      <c r="LW130" s="49"/>
      <c r="LX130" s="49"/>
      <c r="LY130" s="49"/>
      <c r="LZ130" s="49"/>
      <c r="MA130" s="49"/>
      <c r="MB130" s="49"/>
      <c r="MC130" s="49"/>
      <c r="MD130" s="49"/>
      <c r="ME130" s="49"/>
      <c r="MF130" s="49"/>
      <c r="MG130" s="49"/>
      <c r="MH130" s="49"/>
      <c r="MI130" s="49"/>
      <c r="MJ130" s="49"/>
      <c r="MK130" s="49"/>
      <c r="ML130" s="49"/>
      <c r="MM130" s="49"/>
      <c r="MN130" s="49"/>
      <c r="MO130" s="49"/>
      <c r="MP130" s="49"/>
      <c r="MQ130" s="49"/>
      <c r="MR130" s="49"/>
      <c r="MS130" s="49"/>
      <c r="MT130" s="49"/>
      <c r="MU130" s="49"/>
      <c r="MV130" s="49"/>
      <c r="MW130" s="49"/>
      <c r="MX130" s="49"/>
      <c r="MY130" s="49"/>
      <c r="MZ130" s="49"/>
      <c r="NA130" s="49"/>
      <c r="NB130" s="49"/>
      <c r="NC130" s="49"/>
      <c r="ND130" s="49"/>
      <c r="NE130" s="49"/>
      <c r="NF130" s="49"/>
      <c r="NG130" s="49"/>
      <c r="NH130" s="49"/>
      <c r="NI130" s="49"/>
    </row>
    <row r="131" spans="2:373" ht="3.75" hidden="1" customHeight="1" outlineLevel="4" x14ac:dyDescent="0.15">
      <c r="B131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32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32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32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32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32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32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32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32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32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32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32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32"/>
      <c r="JC131" s="49"/>
      <c r="JD131" s="49"/>
      <c r="JE131" s="49"/>
      <c r="JF131" s="49"/>
      <c r="JG131" s="49"/>
      <c r="JH131" s="49"/>
      <c r="JI131" s="49"/>
      <c r="JJ131" s="49"/>
      <c r="JK131" s="49"/>
      <c r="JL131" s="49"/>
      <c r="JM131" s="49"/>
      <c r="JN131" s="49"/>
      <c r="JO131" s="49"/>
      <c r="JP131" s="49"/>
      <c r="JQ131" s="49"/>
      <c r="JR131" s="49"/>
      <c r="JS131" s="49"/>
      <c r="JT131" s="49"/>
      <c r="JU131" s="49"/>
      <c r="JV131" s="49"/>
      <c r="JW131" s="49"/>
      <c r="JX131" s="49"/>
      <c r="JY131" s="49"/>
      <c r="JZ131" s="49"/>
      <c r="KA131" s="49"/>
      <c r="KB131" s="49"/>
      <c r="KC131" s="49"/>
      <c r="KD131" s="49"/>
      <c r="KE131" s="49"/>
      <c r="KF131" s="49"/>
      <c r="KG131" s="49"/>
      <c r="KH131" s="49"/>
      <c r="KI131" s="49"/>
      <c r="KJ131" s="49"/>
      <c r="KK131" s="49"/>
      <c r="KL131" s="49"/>
      <c r="KM131" s="49"/>
      <c r="KN131" s="49"/>
      <c r="KO131" s="49"/>
      <c r="KP131" s="49"/>
      <c r="KQ131" s="49"/>
      <c r="KR131" s="49"/>
      <c r="KS131" s="49"/>
      <c r="KT131" s="49"/>
      <c r="KU131" s="49"/>
      <c r="KV131" s="49"/>
      <c r="KW131" s="49"/>
      <c r="KX131" s="49"/>
      <c r="KY131" s="49"/>
      <c r="KZ131" s="49"/>
      <c r="LA131" s="49"/>
      <c r="LB131" s="49"/>
      <c r="LC131" s="49"/>
      <c r="LD131" s="49"/>
      <c r="LE131" s="49"/>
      <c r="LF131" s="49"/>
      <c r="LG131" s="49"/>
      <c r="LH131" s="49"/>
      <c r="LI131" s="49"/>
      <c r="LJ131" s="49"/>
      <c r="LK131" s="49"/>
      <c r="LL131" s="49"/>
      <c r="LM131" s="49"/>
      <c r="LN131" s="49"/>
      <c r="LO131" s="49"/>
      <c r="LP131" s="49"/>
      <c r="LQ131" s="49"/>
      <c r="LR131" s="49"/>
      <c r="LS131" s="49"/>
      <c r="LT131" s="49"/>
      <c r="LU131" s="49"/>
      <c r="LV131" s="49"/>
      <c r="LW131" s="49"/>
      <c r="LX131" s="49"/>
      <c r="LY131" s="49"/>
      <c r="LZ131" s="49"/>
      <c r="MA131" s="49"/>
      <c r="MB131" s="49"/>
      <c r="MC131" s="49"/>
      <c r="MD131" s="49"/>
      <c r="ME131" s="49"/>
      <c r="MF131" s="49"/>
      <c r="MG131" s="49"/>
      <c r="MH131" s="49"/>
      <c r="MI131" s="49"/>
      <c r="MJ131" s="49"/>
      <c r="MK131" s="49"/>
      <c r="ML131" s="49"/>
      <c r="MM131" s="49"/>
      <c r="MN131" s="49"/>
      <c r="MO131" s="49"/>
      <c r="MP131" s="49"/>
      <c r="MQ131" s="49"/>
      <c r="MR131" s="49"/>
      <c r="MS131" s="49"/>
      <c r="MT131" s="49"/>
      <c r="MU131" s="49"/>
      <c r="MV131" s="49"/>
      <c r="MW131" s="49"/>
      <c r="MX131" s="49"/>
      <c r="MY131" s="49"/>
      <c r="MZ131" s="49"/>
      <c r="NA131" s="49"/>
      <c r="NB131" s="49"/>
      <c r="NC131" s="49"/>
      <c r="ND131" s="49"/>
      <c r="NE131" s="49"/>
      <c r="NF131" s="49"/>
      <c r="NG131" s="49"/>
      <c r="NH131" s="49"/>
      <c r="NI131" s="49"/>
    </row>
    <row r="132" spans="2:373" s="15" customFormat="1" hidden="1" outlineLevel="4" x14ac:dyDescent="0.15">
      <c r="E132" s="15" t="s">
        <v>46</v>
      </c>
      <c r="F132" s="15" t="s">
        <v>144</v>
      </c>
      <c r="G132" s="22">
        <f>NETWORKDAYS(H132,I132,Holidays!$C$3:$C$53)</f>
        <v>2</v>
      </c>
      <c r="H132" s="37">
        <v>41039.333333333336</v>
      </c>
      <c r="I132" s="37">
        <v>41040.708333333336</v>
      </c>
      <c r="J132" s="35">
        <v>0</v>
      </c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31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31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31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31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31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31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31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31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31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31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31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31"/>
      <c r="JC132" s="49"/>
      <c r="JD132" s="49"/>
      <c r="JE132" s="49"/>
      <c r="JF132" s="49"/>
      <c r="JG132" s="49"/>
      <c r="JH132" s="49"/>
      <c r="JI132" s="49"/>
      <c r="JJ132" s="49"/>
      <c r="JK132" s="49"/>
      <c r="JL132" s="49"/>
      <c r="JM132" s="49"/>
      <c r="JN132" s="49"/>
      <c r="JO132" s="49"/>
      <c r="JP132" s="49"/>
      <c r="JQ132" s="49"/>
      <c r="JR132" s="49"/>
      <c r="JS132" s="49"/>
      <c r="JT132" s="49"/>
      <c r="JU132" s="49"/>
      <c r="JV132" s="49"/>
      <c r="JW132" s="49"/>
      <c r="JX132" s="49"/>
      <c r="JY132" s="49"/>
      <c r="JZ132" s="49"/>
      <c r="KA132" s="49"/>
      <c r="KB132" s="49"/>
      <c r="KC132" s="49"/>
      <c r="KD132" s="49"/>
      <c r="KE132" s="49"/>
      <c r="KF132" s="49"/>
      <c r="KG132" s="49"/>
      <c r="KH132" s="49"/>
      <c r="KI132" s="49"/>
      <c r="KJ132" s="49"/>
      <c r="KK132" s="49"/>
      <c r="KL132" s="49"/>
      <c r="KM132" s="49"/>
      <c r="KN132" s="49"/>
      <c r="KO132" s="49"/>
      <c r="KP132" s="49"/>
      <c r="KQ132" s="49"/>
      <c r="KR132" s="49"/>
      <c r="KS132" s="49"/>
      <c r="KT132" s="49"/>
      <c r="KU132" s="49"/>
      <c r="KV132" s="49"/>
      <c r="KW132" s="49"/>
      <c r="KX132" s="49"/>
      <c r="KY132" s="49"/>
      <c r="KZ132" s="49"/>
      <c r="LA132" s="49"/>
      <c r="LB132" s="49"/>
      <c r="LC132" s="49"/>
      <c r="LD132" s="49"/>
      <c r="LE132" s="49"/>
      <c r="LF132" s="49"/>
      <c r="LG132" s="49"/>
      <c r="LH132" s="49"/>
      <c r="LI132" s="49"/>
      <c r="LJ132" s="49"/>
      <c r="LK132" s="49"/>
      <c r="LL132" s="49"/>
      <c r="LM132" s="49"/>
      <c r="LN132" s="49"/>
      <c r="LO132" s="49"/>
      <c r="LP132" s="49"/>
      <c r="LQ132" s="49"/>
      <c r="LR132" s="49"/>
      <c r="LS132" s="49"/>
      <c r="LT132" s="49"/>
      <c r="LU132" s="49"/>
      <c r="LV132" s="49"/>
      <c r="LW132" s="49"/>
      <c r="LX132" s="49"/>
      <c r="LY132" s="49"/>
      <c r="LZ132" s="49"/>
      <c r="MA132" s="49"/>
      <c r="MB132" s="49"/>
      <c r="MC132" s="49"/>
      <c r="MD132" s="49"/>
      <c r="ME132" s="49"/>
      <c r="MF132" s="49"/>
      <c r="MG132" s="49"/>
      <c r="MH132" s="49"/>
      <c r="MI132" s="49"/>
      <c r="MJ132" s="49"/>
      <c r="MK132" s="49"/>
      <c r="ML132" s="49"/>
      <c r="MM132" s="49"/>
      <c r="MN132" s="49"/>
      <c r="MO132" s="49"/>
      <c r="MP132" s="49"/>
      <c r="MQ132" s="49"/>
      <c r="MR132" s="49"/>
      <c r="MS132" s="49"/>
      <c r="MT132" s="49"/>
      <c r="MU132" s="49"/>
      <c r="MV132" s="49"/>
      <c r="MW132" s="49"/>
      <c r="MX132" s="49"/>
      <c r="MY132" s="49"/>
      <c r="MZ132" s="49"/>
      <c r="NA132" s="49"/>
      <c r="NB132" s="49"/>
      <c r="NC132" s="49"/>
      <c r="ND132" s="49"/>
      <c r="NE132" s="49"/>
      <c r="NF132" s="49"/>
      <c r="NG132" s="49"/>
      <c r="NH132" s="49"/>
      <c r="NI132" s="49"/>
    </row>
    <row r="133" spans="2:373" ht="3.75" hidden="1" customHeight="1" outlineLevel="4" x14ac:dyDescent="0.15">
      <c r="B133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32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32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32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32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32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32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32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32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32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32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32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32"/>
      <c r="JC133" s="49"/>
      <c r="JD133" s="49"/>
      <c r="JE133" s="49"/>
      <c r="JF133" s="49"/>
      <c r="JG133" s="49"/>
      <c r="JH133" s="49"/>
      <c r="JI133" s="49"/>
      <c r="JJ133" s="49"/>
      <c r="JK133" s="49"/>
      <c r="JL133" s="49"/>
      <c r="JM133" s="49"/>
      <c r="JN133" s="49"/>
      <c r="JO133" s="49"/>
      <c r="JP133" s="49"/>
      <c r="JQ133" s="49"/>
      <c r="JR133" s="49"/>
      <c r="JS133" s="49"/>
      <c r="JT133" s="49"/>
      <c r="JU133" s="49"/>
      <c r="JV133" s="49"/>
      <c r="JW133" s="49"/>
      <c r="JX133" s="49"/>
      <c r="JY133" s="49"/>
      <c r="JZ133" s="49"/>
      <c r="KA133" s="49"/>
      <c r="KB133" s="49"/>
      <c r="KC133" s="49"/>
      <c r="KD133" s="49"/>
      <c r="KE133" s="49"/>
      <c r="KF133" s="49"/>
      <c r="KG133" s="49"/>
      <c r="KH133" s="49"/>
      <c r="KI133" s="49"/>
      <c r="KJ133" s="49"/>
      <c r="KK133" s="49"/>
      <c r="KL133" s="49"/>
      <c r="KM133" s="49"/>
      <c r="KN133" s="49"/>
      <c r="KO133" s="49"/>
      <c r="KP133" s="49"/>
      <c r="KQ133" s="49"/>
      <c r="KR133" s="49"/>
      <c r="KS133" s="49"/>
      <c r="KT133" s="49"/>
      <c r="KU133" s="49"/>
      <c r="KV133" s="49"/>
      <c r="KW133" s="49"/>
      <c r="KX133" s="49"/>
      <c r="KY133" s="49"/>
      <c r="KZ133" s="49"/>
      <c r="LA133" s="49"/>
      <c r="LB133" s="49"/>
      <c r="LC133" s="49"/>
      <c r="LD133" s="49"/>
      <c r="LE133" s="49"/>
      <c r="LF133" s="49"/>
      <c r="LG133" s="49"/>
      <c r="LH133" s="49"/>
      <c r="LI133" s="49"/>
      <c r="LJ133" s="49"/>
      <c r="LK133" s="49"/>
      <c r="LL133" s="49"/>
      <c r="LM133" s="49"/>
      <c r="LN133" s="49"/>
      <c r="LO133" s="49"/>
      <c r="LP133" s="49"/>
      <c r="LQ133" s="49"/>
      <c r="LR133" s="49"/>
      <c r="LS133" s="49"/>
      <c r="LT133" s="49"/>
      <c r="LU133" s="49"/>
      <c r="LV133" s="49"/>
      <c r="LW133" s="49"/>
      <c r="LX133" s="49"/>
      <c r="LY133" s="49"/>
      <c r="LZ133" s="49"/>
      <c r="MA133" s="49"/>
      <c r="MB133" s="49"/>
      <c r="MC133" s="49"/>
      <c r="MD133" s="49"/>
      <c r="ME133" s="49"/>
      <c r="MF133" s="49"/>
      <c r="MG133" s="49"/>
      <c r="MH133" s="49"/>
      <c r="MI133" s="49"/>
      <c r="MJ133" s="49"/>
      <c r="MK133" s="49"/>
      <c r="ML133" s="49"/>
      <c r="MM133" s="49"/>
      <c r="MN133" s="49"/>
      <c r="MO133" s="49"/>
      <c r="MP133" s="49"/>
      <c r="MQ133" s="49"/>
      <c r="MR133" s="49"/>
      <c r="MS133" s="49"/>
      <c r="MT133" s="49"/>
      <c r="MU133" s="49"/>
      <c r="MV133" s="49"/>
      <c r="MW133" s="49"/>
      <c r="MX133" s="49"/>
      <c r="MY133" s="49"/>
      <c r="MZ133" s="49"/>
      <c r="NA133" s="49"/>
      <c r="NB133" s="49"/>
      <c r="NC133" s="49"/>
      <c r="ND133" s="49"/>
      <c r="NE133" s="49"/>
      <c r="NF133" s="49"/>
      <c r="NG133" s="49"/>
      <c r="NH133" s="49"/>
      <c r="NI133" s="49"/>
    </row>
    <row r="134" spans="2:373" s="15" customFormat="1" hidden="1" outlineLevel="4" x14ac:dyDescent="0.15">
      <c r="B134" s="16"/>
      <c r="E134" s="15" t="s">
        <v>47</v>
      </c>
      <c r="F134" s="15" t="s">
        <v>144</v>
      </c>
      <c r="G134" s="22">
        <f>NETWORKDAYS(H134,I134,Holidays!$C$3:$C$53)</f>
        <v>2</v>
      </c>
      <c r="H134" s="37">
        <v>41043.333333333336</v>
      </c>
      <c r="I134" s="37">
        <v>41044.708333333336</v>
      </c>
      <c r="J134" s="35">
        <v>0</v>
      </c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31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31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31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31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31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31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31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31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31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31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31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31"/>
      <c r="JC134" s="49"/>
      <c r="JD134" s="49"/>
      <c r="JE134" s="49"/>
      <c r="JF134" s="49"/>
      <c r="JG134" s="49"/>
      <c r="JH134" s="49"/>
      <c r="JI134" s="49"/>
      <c r="JJ134" s="49"/>
      <c r="JK134" s="49"/>
      <c r="JL134" s="49"/>
      <c r="JM134" s="49"/>
      <c r="JN134" s="49"/>
      <c r="JO134" s="49"/>
      <c r="JP134" s="49"/>
      <c r="JQ134" s="49"/>
      <c r="JR134" s="49"/>
      <c r="JS134" s="49"/>
      <c r="JT134" s="49"/>
      <c r="JU134" s="49"/>
      <c r="JV134" s="49"/>
      <c r="JW134" s="49"/>
      <c r="JX134" s="49"/>
      <c r="JY134" s="49"/>
      <c r="JZ134" s="49"/>
      <c r="KA134" s="49"/>
      <c r="KB134" s="49"/>
      <c r="KC134" s="49"/>
      <c r="KD134" s="49"/>
      <c r="KE134" s="49"/>
      <c r="KF134" s="49"/>
      <c r="KG134" s="49"/>
      <c r="KH134" s="49"/>
      <c r="KI134" s="49"/>
      <c r="KJ134" s="49"/>
      <c r="KK134" s="49"/>
      <c r="KL134" s="49"/>
      <c r="KM134" s="49"/>
      <c r="KN134" s="49"/>
      <c r="KO134" s="49"/>
      <c r="KP134" s="49"/>
      <c r="KQ134" s="49"/>
      <c r="KR134" s="49"/>
      <c r="KS134" s="49"/>
      <c r="KT134" s="49"/>
      <c r="KU134" s="49"/>
      <c r="KV134" s="49"/>
      <c r="KW134" s="49"/>
      <c r="KX134" s="49"/>
      <c r="KY134" s="49"/>
      <c r="KZ134" s="49"/>
      <c r="LA134" s="49"/>
      <c r="LB134" s="49"/>
      <c r="LC134" s="49"/>
      <c r="LD134" s="49"/>
      <c r="LE134" s="49"/>
      <c r="LF134" s="49"/>
      <c r="LG134" s="49"/>
      <c r="LH134" s="49"/>
      <c r="LI134" s="49"/>
      <c r="LJ134" s="49"/>
      <c r="LK134" s="49"/>
      <c r="LL134" s="49"/>
      <c r="LM134" s="49"/>
      <c r="LN134" s="49"/>
      <c r="LO134" s="49"/>
      <c r="LP134" s="49"/>
      <c r="LQ134" s="49"/>
      <c r="LR134" s="49"/>
      <c r="LS134" s="49"/>
      <c r="LT134" s="49"/>
      <c r="LU134" s="49"/>
      <c r="LV134" s="49"/>
      <c r="LW134" s="49"/>
      <c r="LX134" s="49"/>
      <c r="LY134" s="49"/>
      <c r="LZ134" s="49"/>
      <c r="MA134" s="49"/>
      <c r="MB134" s="49"/>
      <c r="MC134" s="49"/>
      <c r="MD134" s="49"/>
      <c r="ME134" s="49"/>
      <c r="MF134" s="49"/>
      <c r="MG134" s="49"/>
      <c r="MH134" s="49"/>
      <c r="MI134" s="49"/>
      <c r="MJ134" s="49"/>
      <c r="MK134" s="49"/>
      <c r="ML134" s="49"/>
      <c r="MM134" s="49"/>
      <c r="MN134" s="49"/>
      <c r="MO134" s="49"/>
      <c r="MP134" s="49"/>
      <c r="MQ134" s="49"/>
      <c r="MR134" s="49"/>
      <c r="MS134" s="49"/>
      <c r="MT134" s="49"/>
      <c r="MU134" s="49"/>
      <c r="MV134" s="49"/>
      <c r="MW134" s="49"/>
      <c r="MX134" s="49"/>
      <c r="MY134" s="49"/>
      <c r="MZ134" s="49"/>
      <c r="NA134" s="49"/>
      <c r="NB134" s="49"/>
      <c r="NC134" s="49"/>
      <c r="ND134" s="49"/>
      <c r="NE134" s="49"/>
      <c r="NF134" s="49"/>
      <c r="NG134" s="49"/>
      <c r="NH134" s="49"/>
      <c r="NI134" s="49"/>
    </row>
    <row r="135" spans="2:373" ht="3.75" hidden="1" customHeight="1" outlineLevel="4" x14ac:dyDescent="0.15"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32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32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32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32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32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32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32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32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32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32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32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29"/>
      <c r="IW135" s="29"/>
      <c r="IX135" s="29"/>
      <c r="IY135" s="29"/>
      <c r="IZ135" s="29"/>
      <c r="JA135" s="29"/>
      <c r="JB135" s="32"/>
      <c r="JC135" s="49"/>
      <c r="JD135" s="49"/>
      <c r="JE135" s="49"/>
      <c r="JF135" s="49"/>
      <c r="JG135" s="49"/>
      <c r="JH135" s="49"/>
      <c r="JI135" s="49"/>
      <c r="JJ135" s="49"/>
      <c r="JK135" s="49"/>
      <c r="JL135" s="49"/>
      <c r="JM135" s="49"/>
      <c r="JN135" s="49"/>
      <c r="JO135" s="49"/>
      <c r="JP135" s="49"/>
      <c r="JQ135" s="49"/>
      <c r="JR135" s="49"/>
      <c r="JS135" s="49"/>
      <c r="JT135" s="49"/>
      <c r="JU135" s="49"/>
      <c r="JV135" s="49"/>
      <c r="JW135" s="49"/>
      <c r="JX135" s="49"/>
      <c r="JY135" s="49"/>
      <c r="JZ135" s="49"/>
      <c r="KA135" s="49"/>
      <c r="KB135" s="49"/>
      <c r="KC135" s="49"/>
      <c r="KD135" s="49"/>
      <c r="KE135" s="49"/>
      <c r="KF135" s="49"/>
      <c r="KG135" s="49"/>
      <c r="KH135" s="49"/>
      <c r="KI135" s="49"/>
      <c r="KJ135" s="49"/>
      <c r="KK135" s="49"/>
      <c r="KL135" s="49"/>
      <c r="KM135" s="49"/>
      <c r="KN135" s="49"/>
      <c r="KO135" s="49"/>
      <c r="KP135" s="49"/>
      <c r="KQ135" s="49"/>
      <c r="KR135" s="49"/>
      <c r="KS135" s="49"/>
      <c r="KT135" s="49"/>
      <c r="KU135" s="49"/>
      <c r="KV135" s="49"/>
      <c r="KW135" s="49"/>
      <c r="KX135" s="49"/>
      <c r="KY135" s="49"/>
      <c r="KZ135" s="49"/>
      <c r="LA135" s="49"/>
      <c r="LB135" s="49"/>
      <c r="LC135" s="49"/>
      <c r="LD135" s="49"/>
      <c r="LE135" s="49"/>
      <c r="LF135" s="49"/>
      <c r="LG135" s="49"/>
      <c r="LH135" s="49"/>
      <c r="LI135" s="49"/>
      <c r="LJ135" s="49"/>
      <c r="LK135" s="49"/>
      <c r="LL135" s="49"/>
      <c r="LM135" s="49"/>
      <c r="LN135" s="49"/>
      <c r="LO135" s="49"/>
      <c r="LP135" s="49"/>
      <c r="LQ135" s="49"/>
      <c r="LR135" s="49"/>
      <c r="LS135" s="49"/>
      <c r="LT135" s="49"/>
      <c r="LU135" s="49"/>
      <c r="LV135" s="49"/>
      <c r="LW135" s="49"/>
      <c r="LX135" s="49"/>
      <c r="LY135" s="49"/>
      <c r="LZ135" s="49"/>
      <c r="MA135" s="49"/>
      <c r="MB135" s="49"/>
      <c r="MC135" s="49"/>
      <c r="MD135" s="49"/>
      <c r="ME135" s="49"/>
      <c r="MF135" s="49"/>
      <c r="MG135" s="49"/>
      <c r="MH135" s="49"/>
      <c r="MI135" s="49"/>
      <c r="MJ135" s="49"/>
      <c r="MK135" s="49"/>
      <c r="ML135" s="49"/>
      <c r="MM135" s="49"/>
      <c r="MN135" s="49"/>
      <c r="MO135" s="49"/>
      <c r="MP135" s="49"/>
      <c r="MQ135" s="49"/>
      <c r="MR135" s="49"/>
      <c r="MS135" s="49"/>
      <c r="MT135" s="49"/>
      <c r="MU135" s="49"/>
      <c r="MV135" s="49"/>
      <c r="MW135" s="49"/>
      <c r="MX135" s="49"/>
      <c r="MY135" s="49"/>
      <c r="MZ135" s="49"/>
      <c r="NA135" s="49"/>
      <c r="NB135" s="49"/>
      <c r="NC135" s="49"/>
      <c r="ND135" s="49"/>
      <c r="NE135" s="49"/>
      <c r="NF135" s="49"/>
      <c r="NG135" s="49"/>
      <c r="NH135" s="49"/>
      <c r="NI135" s="49"/>
    </row>
    <row r="136" spans="2:373" s="15" customFormat="1" hidden="1" outlineLevel="4" x14ac:dyDescent="0.15">
      <c r="B136" s="16"/>
      <c r="E136" s="15" t="s">
        <v>48</v>
      </c>
      <c r="F136" s="15" t="s">
        <v>144</v>
      </c>
      <c r="G136" s="22">
        <f>NETWORKDAYS(H136,I136,Holidays!$C$3:$C$53)</f>
        <v>2</v>
      </c>
      <c r="H136" s="37">
        <v>41043.333333333336</v>
      </c>
      <c r="I136" s="37">
        <v>41044.708333333336</v>
      </c>
      <c r="J136" s="35">
        <v>0</v>
      </c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31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31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31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31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31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31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31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31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31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31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31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31"/>
      <c r="JC136" s="49"/>
      <c r="JD136" s="49"/>
      <c r="JE136" s="49"/>
      <c r="JF136" s="49"/>
      <c r="JG136" s="49"/>
      <c r="JH136" s="49"/>
      <c r="JI136" s="49"/>
      <c r="JJ136" s="49"/>
      <c r="JK136" s="49"/>
      <c r="JL136" s="49"/>
      <c r="JM136" s="49"/>
      <c r="JN136" s="49"/>
      <c r="JO136" s="49"/>
      <c r="JP136" s="49"/>
      <c r="JQ136" s="49"/>
      <c r="JR136" s="49"/>
      <c r="JS136" s="49"/>
      <c r="JT136" s="49"/>
      <c r="JU136" s="49"/>
      <c r="JV136" s="49"/>
      <c r="JW136" s="49"/>
      <c r="JX136" s="49"/>
      <c r="JY136" s="49"/>
      <c r="JZ136" s="49"/>
      <c r="KA136" s="49"/>
      <c r="KB136" s="49"/>
      <c r="KC136" s="49"/>
      <c r="KD136" s="49"/>
      <c r="KE136" s="49"/>
      <c r="KF136" s="49"/>
      <c r="KG136" s="49"/>
      <c r="KH136" s="49"/>
      <c r="KI136" s="49"/>
      <c r="KJ136" s="49"/>
      <c r="KK136" s="49"/>
      <c r="KL136" s="49"/>
      <c r="KM136" s="49"/>
      <c r="KN136" s="49"/>
      <c r="KO136" s="49"/>
      <c r="KP136" s="49"/>
      <c r="KQ136" s="49"/>
      <c r="KR136" s="49"/>
      <c r="KS136" s="49"/>
      <c r="KT136" s="49"/>
      <c r="KU136" s="49"/>
      <c r="KV136" s="49"/>
      <c r="KW136" s="49"/>
      <c r="KX136" s="49"/>
      <c r="KY136" s="49"/>
      <c r="KZ136" s="49"/>
      <c r="LA136" s="49"/>
      <c r="LB136" s="49"/>
      <c r="LC136" s="49"/>
      <c r="LD136" s="49"/>
      <c r="LE136" s="49"/>
      <c r="LF136" s="49"/>
      <c r="LG136" s="49"/>
      <c r="LH136" s="49"/>
      <c r="LI136" s="49"/>
      <c r="LJ136" s="49"/>
      <c r="LK136" s="49"/>
      <c r="LL136" s="49"/>
      <c r="LM136" s="49"/>
      <c r="LN136" s="49"/>
      <c r="LO136" s="49"/>
      <c r="LP136" s="49"/>
      <c r="LQ136" s="49"/>
      <c r="LR136" s="49"/>
      <c r="LS136" s="49"/>
      <c r="LT136" s="49"/>
      <c r="LU136" s="49"/>
      <c r="LV136" s="49"/>
      <c r="LW136" s="49"/>
      <c r="LX136" s="49"/>
      <c r="LY136" s="49"/>
      <c r="LZ136" s="49"/>
      <c r="MA136" s="49"/>
      <c r="MB136" s="49"/>
      <c r="MC136" s="49"/>
      <c r="MD136" s="49"/>
      <c r="ME136" s="49"/>
      <c r="MF136" s="49"/>
      <c r="MG136" s="49"/>
      <c r="MH136" s="49"/>
      <c r="MI136" s="49"/>
      <c r="MJ136" s="49"/>
      <c r="MK136" s="49"/>
      <c r="ML136" s="49"/>
      <c r="MM136" s="49"/>
      <c r="MN136" s="49"/>
      <c r="MO136" s="49"/>
      <c r="MP136" s="49"/>
      <c r="MQ136" s="49"/>
      <c r="MR136" s="49"/>
      <c r="MS136" s="49"/>
      <c r="MT136" s="49"/>
      <c r="MU136" s="49"/>
      <c r="MV136" s="49"/>
      <c r="MW136" s="49"/>
      <c r="MX136" s="49"/>
      <c r="MY136" s="49"/>
      <c r="MZ136" s="49"/>
      <c r="NA136" s="49"/>
      <c r="NB136" s="49"/>
      <c r="NC136" s="49"/>
      <c r="ND136" s="49"/>
      <c r="NE136" s="49"/>
      <c r="NF136" s="49"/>
      <c r="NG136" s="49"/>
      <c r="NH136" s="49"/>
      <c r="NI136" s="49"/>
    </row>
    <row r="137" spans="2:373" ht="3.75" hidden="1" customHeight="1" outlineLevel="3" x14ac:dyDescent="0.15"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32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32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32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32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32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32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32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32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32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32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32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29"/>
      <c r="IW137" s="29"/>
      <c r="IX137" s="29"/>
      <c r="IY137" s="29"/>
      <c r="IZ137" s="29"/>
      <c r="JA137" s="29"/>
      <c r="JB137" s="32"/>
      <c r="JC137" s="49"/>
      <c r="JD137" s="49"/>
      <c r="JE137" s="49"/>
      <c r="JF137" s="49"/>
      <c r="JG137" s="49"/>
      <c r="JH137" s="49"/>
      <c r="JI137" s="49"/>
      <c r="JJ137" s="49"/>
      <c r="JK137" s="49"/>
      <c r="JL137" s="49"/>
      <c r="JM137" s="49"/>
      <c r="JN137" s="49"/>
      <c r="JO137" s="49"/>
      <c r="JP137" s="49"/>
      <c r="JQ137" s="49"/>
      <c r="JR137" s="49"/>
      <c r="JS137" s="49"/>
      <c r="JT137" s="49"/>
      <c r="JU137" s="49"/>
      <c r="JV137" s="49"/>
      <c r="JW137" s="49"/>
      <c r="JX137" s="49"/>
      <c r="JY137" s="49"/>
      <c r="JZ137" s="49"/>
      <c r="KA137" s="49"/>
      <c r="KB137" s="49"/>
      <c r="KC137" s="49"/>
      <c r="KD137" s="49"/>
      <c r="KE137" s="49"/>
      <c r="KF137" s="49"/>
      <c r="KG137" s="49"/>
      <c r="KH137" s="49"/>
      <c r="KI137" s="49"/>
      <c r="KJ137" s="49"/>
      <c r="KK137" s="49"/>
      <c r="KL137" s="49"/>
      <c r="KM137" s="49"/>
      <c r="KN137" s="49"/>
      <c r="KO137" s="49"/>
      <c r="KP137" s="49"/>
      <c r="KQ137" s="49"/>
      <c r="KR137" s="49"/>
      <c r="KS137" s="49"/>
      <c r="KT137" s="49"/>
      <c r="KU137" s="49"/>
      <c r="KV137" s="49"/>
      <c r="KW137" s="49"/>
      <c r="KX137" s="49"/>
      <c r="KY137" s="49"/>
      <c r="KZ137" s="49"/>
      <c r="LA137" s="49"/>
      <c r="LB137" s="49"/>
      <c r="LC137" s="49"/>
      <c r="LD137" s="49"/>
      <c r="LE137" s="49"/>
      <c r="LF137" s="49"/>
      <c r="LG137" s="49"/>
      <c r="LH137" s="49"/>
      <c r="LI137" s="49"/>
      <c r="LJ137" s="49"/>
      <c r="LK137" s="49"/>
      <c r="LL137" s="49"/>
      <c r="LM137" s="49"/>
      <c r="LN137" s="49"/>
      <c r="LO137" s="49"/>
      <c r="LP137" s="49"/>
      <c r="LQ137" s="49"/>
      <c r="LR137" s="49"/>
      <c r="LS137" s="49"/>
      <c r="LT137" s="49"/>
      <c r="LU137" s="49"/>
      <c r="LV137" s="49"/>
      <c r="LW137" s="49"/>
      <c r="LX137" s="49"/>
      <c r="LY137" s="49"/>
      <c r="LZ137" s="49"/>
      <c r="MA137" s="49"/>
      <c r="MB137" s="49"/>
      <c r="MC137" s="49"/>
      <c r="MD137" s="49"/>
      <c r="ME137" s="49"/>
      <c r="MF137" s="49"/>
      <c r="MG137" s="49"/>
      <c r="MH137" s="49"/>
      <c r="MI137" s="49"/>
      <c r="MJ137" s="49"/>
      <c r="MK137" s="49"/>
      <c r="ML137" s="49"/>
      <c r="MM137" s="49"/>
      <c r="MN137" s="49"/>
      <c r="MO137" s="49"/>
      <c r="MP137" s="49"/>
      <c r="MQ137" s="49"/>
      <c r="MR137" s="49"/>
      <c r="MS137" s="49"/>
      <c r="MT137" s="49"/>
      <c r="MU137" s="49"/>
      <c r="MV137" s="49"/>
      <c r="MW137" s="49"/>
      <c r="MX137" s="49"/>
      <c r="MY137" s="49"/>
      <c r="MZ137" s="49"/>
      <c r="NA137" s="49"/>
      <c r="NB137" s="49"/>
      <c r="NC137" s="49"/>
      <c r="ND137" s="49"/>
      <c r="NE137" s="49"/>
      <c r="NF137" s="49"/>
      <c r="NG137" s="49"/>
      <c r="NH137" s="49"/>
      <c r="NI137" s="49"/>
    </row>
    <row r="138" spans="2:373" s="15" customFormat="1" hidden="1" outlineLevel="3" collapsed="1" x14ac:dyDescent="0.15">
      <c r="B138" s="16"/>
      <c r="D138" s="15" t="s">
        <v>49</v>
      </c>
      <c r="E138" s="15" t="s">
        <v>144</v>
      </c>
      <c r="G138" s="22">
        <f>NETWORKDAYS(H138,I138,Holidays!$C$3:$C$53)</f>
        <v>8</v>
      </c>
      <c r="H138" s="37">
        <v>41045.333333333336</v>
      </c>
      <c r="I138" s="37">
        <v>41054.708333333336</v>
      </c>
      <c r="J138" s="35">
        <v>0</v>
      </c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31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31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31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31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31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31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31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31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31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31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31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31"/>
      <c r="JC138" s="49"/>
      <c r="JD138" s="49"/>
      <c r="JE138" s="49"/>
      <c r="JF138" s="49"/>
      <c r="JG138" s="49"/>
      <c r="JH138" s="49"/>
      <c r="JI138" s="49"/>
      <c r="JJ138" s="49"/>
      <c r="JK138" s="49"/>
      <c r="JL138" s="49"/>
      <c r="JM138" s="49"/>
      <c r="JN138" s="49"/>
      <c r="JO138" s="49"/>
      <c r="JP138" s="49"/>
      <c r="JQ138" s="49"/>
      <c r="JR138" s="49"/>
      <c r="JS138" s="49"/>
      <c r="JT138" s="49"/>
      <c r="JU138" s="49"/>
      <c r="JV138" s="49"/>
      <c r="JW138" s="49"/>
      <c r="JX138" s="49"/>
      <c r="JY138" s="49"/>
      <c r="JZ138" s="49"/>
      <c r="KA138" s="49"/>
      <c r="KB138" s="49"/>
      <c r="KC138" s="49"/>
      <c r="KD138" s="49"/>
      <c r="KE138" s="49"/>
      <c r="KF138" s="49"/>
      <c r="KG138" s="49"/>
      <c r="KH138" s="49"/>
      <c r="KI138" s="49"/>
      <c r="KJ138" s="49"/>
      <c r="KK138" s="49"/>
      <c r="KL138" s="49"/>
      <c r="KM138" s="49"/>
      <c r="KN138" s="49"/>
      <c r="KO138" s="49"/>
      <c r="KP138" s="49"/>
      <c r="KQ138" s="49"/>
      <c r="KR138" s="49"/>
      <c r="KS138" s="49"/>
      <c r="KT138" s="49"/>
      <c r="KU138" s="49"/>
      <c r="KV138" s="49"/>
      <c r="KW138" s="49"/>
      <c r="KX138" s="49"/>
      <c r="KY138" s="49"/>
      <c r="KZ138" s="49"/>
      <c r="LA138" s="49"/>
      <c r="LB138" s="49"/>
      <c r="LC138" s="49"/>
      <c r="LD138" s="49"/>
      <c r="LE138" s="49"/>
      <c r="LF138" s="49"/>
      <c r="LG138" s="49"/>
      <c r="LH138" s="49"/>
      <c r="LI138" s="49"/>
      <c r="LJ138" s="49"/>
      <c r="LK138" s="49"/>
      <c r="LL138" s="49"/>
      <c r="LM138" s="49"/>
      <c r="LN138" s="49"/>
      <c r="LO138" s="49"/>
      <c r="LP138" s="49"/>
      <c r="LQ138" s="49"/>
      <c r="LR138" s="49"/>
      <c r="LS138" s="49"/>
      <c r="LT138" s="49"/>
      <c r="LU138" s="49"/>
      <c r="LV138" s="49"/>
      <c r="LW138" s="49"/>
      <c r="LX138" s="49"/>
      <c r="LY138" s="49"/>
      <c r="LZ138" s="49"/>
      <c r="MA138" s="49"/>
      <c r="MB138" s="49"/>
      <c r="MC138" s="49"/>
      <c r="MD138" s="49"/>
      <c r="ME138" s="49"/>
      <c r="MF138" s="49"/>
      <c r="MG138" s="49"/>
      <c r="MH138" s="49"/>
      <c r="MI138" s="49"/>
      <c r="MJ138" s="49"/>
      <c r="MK138" s="49"/>
      <c r="ML138" s="49"/>
      <c r="MM138" s="49"/>
      <c r="MN138" s="49"/>
      <c r="MO138" s="49"/>
      <c r="MP138" s="49"/>
      <c r="MQ138" s="49"/>
      <c r="MR138" s="49"/>
      <c r="MS138" s="49"/>
      <c r="MT138" s="49"/>
      <c r="MU138" s="49"/>
      <c r="MV138" s="49"/>
      <c r="MW138" s="49"/>
      <c r="MX138" s="49"/>
      <c r="MY138" s="49"/>
      <c r="MZ138" s="49"/>
      <c r="NA138" s="49"/>
      <c r="NB138" s="49"/>
      <c r="NC138" s="49"/>
      <c r="ND138" s="49"/>
      <c r="NE138" s="49"/>
      <c r="NF138" s="49"/>
      <c r="NG138" s="49"/>
      <c r="NH138" s="49"/>
      <c r="NI138" s="49"/>
    </row>
    <row r="139" spans="2:373" ht="3.75" hidden="1" customHeight="1" outlineLevel="4" x14ac:dyDescent="0.15"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32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32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32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32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32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32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32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32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32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32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32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32"/>
      <c r="JC139" s="49"/>
      <c r="JD139" s="49"/>
      <c r="JE139" s="49"/>
      <c r="JF139" s="49"/>
      <c r="JG139" s="49"/>
      <c r="JH139" s="49"/>
      <c r="JI139" s="49"/>
      <c r="JJ139" s="49"/>
      <c r="JK139" s="49"/>
      <c r="JL139" s="49"/>
      <c r="JM139" s="49"/>
      <c r="JN139" s="49"/>
      <c r="JO139" s="49"/>
      <c r="JP139" s="49"/>
      <c r="JQ139" s="49"/>
      <c r="JR139" s="49"/>
      <c r="JS139" s="49"/>
      <c r="JT139" s="49"/>
      <c r="JU139" s="49"/>
      <c r="JV139" s="49"/>
      <c r="JW139" s="49"/>
      <c r="JX139" s="49"/>
      <c r="JY139" s="49"/>
      <c r="JZ139" s="49"/>
      <c r="KA139" s="49"/>
      <c r="KB139" s="49"/>
      <c r="KC139" s="49"/>
      <c r="KD139" s="49"/>
      <c r="KE139" s="49"/>
      <c r="KF139" s="49"/>
      <c r="KG139" s="49"/>
      <c r="KH139" s="49"/>
      <c r="KI139" s="49"/>
      <c r="KJ139" s="49"/>
      <c r="KK139" s="49"/>
      <c r="KL139" s="49"/>
      <c r="KM139" s="49"/>
      <c r="KN139" s="49"/>
      <c r="KO139" s="49"/>
      <c r="KP139" s="49"/>
      <c r="KQ139" s="49"/>
      <c r="KR139" s="49"/>
      <c r="KS139" s="49"/>
      <c r="KT139" s="49"/>
      <c r="KU139" s="49"/>
      <c r="KV139" s="49"/>
      <c r="KW139" s="49"/>
      <c r="KX139" s="49"/>
      <c r="KY139" s="49"/>
      <c r="KZ139" s="49"/>
      <c r="LA139" s="49"/>
      <c r="LB139" s="49"/>
      <c r="LC139" s="49"/>
      <c r="LD139" s="49"/>
      <c r="LE139" s="49"/>
      <c r="LF139" s="49"/>
      <c r="LG139" s="49"/>
      <c r="LH139" s="49"/>
      <c r="LI139" s="49"/>
      <c r="LJ139" s="49"/>
      <c r="LK139" s="49"/>
      <c r="LL139" s="49"/>
      <c r="LM139" s="49"/>
      <c r="LN139" s="49"/>
      <c r="LO139" s="49"/>
      <c r="LP139" s="49"/>
      <c r="LQ139" s="49"/>
      <c r="LR139" s="49"/>
      <c r="LS139" s="49"/>
      <c r="LT139" s="49"/>
      <c r="LU139" s="49"/>
      <c r="LV139" s="49"/>
      <c r="LW139" s="49"/>
      <c r="LX139" s="49"/>
      <c r="LY139" s="49"/>
      <c r="LZ139" s="49"/>
      <c r="MA139" s="49"/>
      <c r="MB139" s="49"/>
      <c r="MC139" s="49"/>
      <c r="MD139" s="49"/>
      <c r="ME139" s="49"/>
      <c r="MF139" s="49"/>
      <c r="MG139" s="49"/>
      <c r="MH139" s="49"/>
      <c r="MI139" s="49"/>
      <c r="MJ139" s="49"/>
      <c r="MK139" s="49"/>
      <c r="ML139" s="49"/>
      <c r="MM139" s="49"/>
      <c r="MN139" s="49"/>
      <c r="MO139" s="49"/>
      <c r="MP139" s="49"/>
      <c r="MQ139" s="49"/>
      <c r="MR139" s="49"/>
      <c r="MS139" s="49"/>
      <c r="MT139" s="49"/>
      <c r="MU139" s="49"/>
      <c r="MV139" s="49"/>
      <c r="MW139" s="49"/>
      <c r="MX139" s="49"/>
      <c r="MY139" s="49"/>
      <c r="MZ139" s="49"/>
      <c r="NA139" s="49"/>
      <c r="NB139" s="49"/>
      <c r="NC139" s="49"/>
      <c r="ND139" s="49"/>
      <c r="NE139" s="49"/>
      <c r="NF139" s="49"/>
      <c r="NG139" s="49"/>
      <c r="NH139" s="49"/>
      <c r="NI139" s="49"/>
    </row>
    <row r="140" spans="2:373" s="15" customFormat="1" hidden="1" outlineLevel="4" x14ac:dyDescent="0.15">
      <c r="B140" s="16"/>
      <c r="E140" s="15" t="s">
        <v>50</v>
      </c>
      <c r="F140" s="15" t="s">
        <v>144</v>
      </c>
      <c r="G140" s="22">
        <f>NETWORKDAYS(H140,I140,Holidays!$C$3:$C$53)</f>
        <v>3</v>
      </c>
      <c r="H140" s="37">
        <v>41045.333333333336</v>
      </c>
      <c r="I140" s="37">
        <v>41047.708333333336</v>
      </c>
      <c r="J140" s="35">
        <v>0</v>
      </c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31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31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31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31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31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31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31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31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31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31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31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31"/>
      <c r="JC140" s="49"/>
      <c r="JD140" s="49"/>
      <c r="JE140" s="49"/>
      <c r="JF140" s="49"/>
      <c r="JG140" s="49"/>
      <c r="JH140" s="49"/>
      <c r="JI140" s="49"/>
      <c r="JJ140" s="49"/>
      <c r="JK140" s="49"/>
      <c r="JL140" s="49"/>
      <c r="JM140" s="49"/>
      <c r="JN140" s="49"/>
      <c r="JO140" s="49"/>
      <c r="JP140" s="49"/>
      <c r="JQ140" s="49"/>
      <c r="JR140" s="49"/>
      <c r="JS140" s="49"/>
      <c r="JT140" s="49"/>
      <c r="JU140" s="49"/>
      <c r="JV140" s="49"/>
      <c r="JW140" s="49"/>
      <c r="JX140" s="49"/>
      <c r="JY140" s="49"/>
      <c r="JZ140" s="49"/>
      <c r="KA140" s="49"/>
      <c r="KB140" s="49"/>
      <c r="KC140" s="49"/>
      <c r="KD140" s="49"/>
      <c r="KE140" s="49"/>
      <c r="KF140" s="49"/>
      <c r="KG140" s="49"/>
      <c r="KH140" s="49"/>
      <c r="KI140" s="49"/>
      <c r="KJ140" s="49"/>
      <c r="KK140" s="49"/>
      <c r="KL140" s="49"/>
      <c r="KM140" s="49"/>
      <c r="KN140" s="49"/>
      <c r="KO140" s="49"/>
      <c r="KP140" s="49"/>
      <c r="KQ140" s="49"/>
      <c r="KR140" s="49"/>
      <c r="KS140" s="49"/>
      <c r="KT140" s="49"/>
      <c r="KU140" s="49"/>
      <c r="KV140" s="49"/>
      <c r="KW140" s="49"/>
      <c r="KX140" s="49"/>
      <c r="KY140" s="49"/>
      <c r="KZ140" s="49"/>
      <c r="LA140" s="49"/>
      <c r="LB140" s="49"/>
      <c r="LC140" s="49"/>
      <c r="LD140" s="49"/>
      <c r="LE140" s="49"/>
      <c r="LF140" s="49"/>
      <c r="LG140" s="49"/>
      <c r="LH140" s="49"/>
      <c r="LI140" s="49"/>
      <c r="LJ140" s="49"/>
      <c r="LK140" s="49"/>
      <c r="LL140" s="49"/>
      <c r="LM140" s="49"/>
      <c r="LN140" s="49"/>
      <c r="LO140" s="49"/>
      <c r="LP140" s="49"/>
      <c r="LQ140" s="49"/>
      <c r="LR140" s="49"/>
      <c r="LS140" s="49"/>
      <c r="LT140" s="49"/>
      <c r="LU140" s="49"/>
      <c r="LV140" s="49"/>
      <c r="LW140" s="49"/>
      <c r="LX140" s="49"/>
      <c r="LY140" s="49"/>
      <c r="LZ140" s="49"/>
      <c r="MA140" s="49"/>
      <c r="MB140" s="49"/>
      <c r="MC140" s="49"/>
      <c r="MD140" s="49"/>
      <c r="ME140" s="49"/>
      <c r="MF140" s="49"/>
      <c r="MG140" s="49"/>
      <c r="MH140" s="49"/>
      <c r="MI140" s="49"/>
      <c r="MJ140" s="49"/>
      <c r="MK140" s="49"/>
      <c r="ML140" s="49"/>
      <c r="MM140" s="49"/>
      <c r="MN140" s="49"/>
      <c r="MO140" s="49"/>
      <c r="MP140" s="49"/>
      <c r="MQ140" s="49"/>
      <c r="MR140" s="49"/>
      <c r="MS140" s="49"/>
      <c r="MT140" s="49"/>
      <c r="MU140" s="49"/>
      <c r="MV140" s="49"/>
      <c r="MW140" s="49"/>
      <c r="MX140" s="49"/>
      <c r="MY140" s="49"/>
      <c r="MZ140" s="49"/>
      <c r="NA140" s="49"/>
      <c r="NB140" s="49"/>
      <c r="NC140" s="49"/>
      <c r="ND140" s="49"/>
      <c r="NE140" s="49"/>
      <c r="NF140" s="49"/>
      <c r="NG140" s="49"/>
      <c r="NH140" s="49"/>
      <c r="NI140" s="49"/>
    </row>
    <row r="141" spans="2:373" ht="3.75" hidden="1" customHeight="1" outlineLevel="4" x14ac:dyDescent="0.15"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32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32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32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32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32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32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32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32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32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32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32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  <c r="IS141" s="29"/>
      <c r="IT141" s="29"/>
      <c r="IU141" s="29"/>
      <c r="IV141" s="29"/>
      <c r="IW141" s="29"/>
      <c r="IX141" s="29"/>
      <c r="IY141" s="29"/>
      <c r="IZ141" s="29"/>
      <c r="JA141" s="29"/>
      <c r="JB141" s="32"/>
      <c r="JC141" s="49"/>
      <c r="JD141" s="49"/>
      <c r="JE141" s="49"/>
      <c r="JF141" s="49"/>
      <c r="JG141" s="49"/>
      <c r="JH141" s="49"/>
      <c r="JI141" s="49"/>
      <c r="JJ141" s="49"/>
      <c r="JK141" s="49"/>
      <c r="JL141" s="49"/>
      <c r="JM141" s="49"/>
      <c r="JN141" s="49"/>
      <c r="JO141" s="49"/>
      <c r="JP141" s="49"/>
      <c r="JQ141" s="49"/>
      <c r="JR141" s="49"/>
      <c r="JS141" s="49"/>
      <c r="JT141" s="49"/>
      <c r="JU141" s="49"/>
      <c r="JV141" s="49"/>
      <c r="JW141" s="49"/>
      <c r="JX141" s="49"/>
      <c r="JY141" s="49"/>
      <c r="JZ141" s="49"/>
      <c r="KA141" s="49"/>
      <c r="KB141" s="49"/>
      <c r="KC141" s="49"/>
      <c r="KD141" s="49"/>
      <c r="KE141" s="49"/>
      <c r="KF141" s="49"/>
      <c r="KG141" s="49"/>
      <c r="KH141" s="49"/>
      <c r="KI141" s="49"/>
      <c r="KJ141" s="49"/>
      <c r="KK141" s="49"/>
      <c r="KL141" s="49"/>
      <c r="KM141" s="49"/>
      <c r="KN141" s="49"/>
      <c r="KO141" s="49"/>
      <c r="KP141" s="49"/>
      <c r="KQ141" s="49"/>
      <c r="KR141" s="49"/>
      <c r="KS141" s="49"/>
      <c r="KT141" s="49"/>
      <c r="KU141" s="49"/>
      <c r="KV141" s="49"/>
      <c r="KW141" s="49"/>
      <c r="KX141" s="49"/>
      <c r="KY141" s="49"/>
      <c r="KZ141" s="49"/>
      <c r="LA141" s="49"/>
      <c r="LB141" s="49"/>
      <c r="LC141" s="49"/>
      <c r="LD141" s="49"/>
      <c r="LE141" s="49"/>
      <c r="LF141" s="49"/>
      <c r="LG141" s="49"/>
      <c r="LH141" s="49"/>
      <c r="LI141" s="49"/>
      <c r="LJ141" s="49"/>
      <c r="LK141" s="49"/>
      <c r="LL141" s="49"/>
      <c r="LM141" s="49"/>
      <c r="LN141" s="49"/>
      <c r="LO141" s="49"/>
      <c r="LP141" s="49"/>
      <c r="LQ141" s="49"/>
      <c r="LR141" s="49"/>
      <c r="LS141" s="49"/>
      <c r="LT141" s="49"/>
      <c r="LU141" s="49"/>
      <c r="LV141" s="49"/>
      <c r="LW141" s="49"/>
      <c r="LX141" s="49"/>
      <c r="LY141" s="49"/>
      <c r="LZ141" s="49"/>
      <c r="MA141" s="49"/>
      <c r="MB141" s="49"/>
      <c r="MC141" s="49"/>
      <c r="MD141" s="49"/>
      <c r="ME141" s="49"/>
      <c r="MF141" s="49"/>
      <c r="MG141" s="49"/>
      <c r="MH141" s="49"/>
      <c r="MI141" s="49"/>
      <c r="MJ141" s="49"/>
      <c r="MK141" s="49"/>
      <c r="ML141" s="49"/>
      <c r="MM141" s="49"/>
      <c r="MN141" s="49"/>
      <c r="MO141" s="49"/>
      <c r="MP141" s="49"/>
      <c r="MQ141" s="49"/>
      <c r="MR141" s="49"/>
      <c r="MS141" s="49"/>
      <c r="MT141" s="49"/>
      <c r="MU141" s="49"/>
      <c r="MV141" s="49"/>
      <c r="MW141" s="49"/>
      <c r="MX141" s="49"/>
      <c r="MY141" s="49"/>
      <c r="MZ141" s="49"/>
      <c r="NA141" s="49"/>
      <c r="NB141" s="49"/>
      <c r="NC141" s="49"/>
      <c r="ND141" s="49"/>
      <c r="NE141" s="49"/>
      <c r="NF141" s="49"/>
      <c r="NG141" s="49"/>
      <c r="NH141" s="49"/>
      <c r="NI141" s="49"/>
    </row>
    <row r="142" spans="2:373" s="15" customFormat="1" hidden="1" outlineLevel="4" x14ac:dyDescent="0.15">
      <c r="B142" s="16"/>
      <c r="E142" s="15" t="s">
        <v>51</v>
      </c>
      <c r="F142" s="15" t="s">
        <v>144</v>
      </c>
      <c r="G142" s="22">
        <f>NETWORKDAYS(H142,I142,Holidays!$C$3:$C$53)</f>
        <v>2</v>
      </c>
      <c r="H142" s="37">
        <v>41050.333333333336</v>
      </c>
      <c r="I142" s="37">
        <v>41051.708333333336</v>
      </c>
      <c r="J142" s="35">
        <v>0</v>
      </c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31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31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31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31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31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31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31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31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31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31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31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31"/>
      <c r="JC142" s="49"/>
      <c r="JD142" s="49"/>
      <c r="JE142" s="49"/>
      <c r="JF142" s="49"/>
      <c r="JG142" s="49"/>
      <c r="JH142" s="49"/>
      <c r="JI142" s="49"/>
      <c r="JJ142" s="49"/>
      <c r="JK142" s="49"/>
      <c r="JL142" s="49"/>
      <c r="JM142" s="49"/>
      <c r="JN142" s="49"/>
      <c r="JO142" s="49"/>
      <c r="JP142" s="49"/>
      <c r="JQ142" s="49"/>
      <c r="JR142" s="49"/>
      <c r="JS142" s="49"/>
      <c r="JT142" s="49"/>
      <c r="JU142" s="49"/>
      <c r="JV142" s="49"/>
      <c r="JW142" s="49"/>
      <c r="JX142" s="49"/>
      <c r="JY142" s="49"/>
      <c r="JZ142" s="49"/>
      <c r="KA142" s="49"/>
      <c r="KB142" s="49"/>
      <c r="KC142" s="49"/>
      <c r="KD142" s="49"/>
      <c r="KE142" s="49"/>
      <c r="KF142" s="49"/>
      <c r="KG142" s="49"/>
      <c r="KH142" s="49"/>
      <c r="KI142" s="49"/>
      <c r="KJ142" s="49"/>
      <c r="KK142" s="49"/>
      <c r="KL142" s="49"/>
      <c r="KM142" s="49"/>
      <c r="KN142" s="49"/>
      <c r="KO142" s="49"/>
      <c r="KP142" s="49"/>
      <c r="KQ142" s="49"/>
      <c r="KR142" s="49"/>
      <c r="KS142" s="49"/>
      <c r="KT142" s="49"/>
      <c r="KU142" s="49"/>
      <c r="KV142" s="49"/>
      <c r="KW142" s="49"/>
      <c r="KX142" s="49"/>
      <c r="KY142" s="49"/>
      <c r="KZ142" s="49"/>
      <c r="LA142" s="49"/>
      <c r="LB142" s="49"/>
      <c r="LC142" s="49"/>
      <c r="LD142" s="49"/>
      <c r="LE142" s="49"/>
      <c r="LF142" s="49"/>
      <c r="LG142" s="49"/>
      <c r="LH142" s="49"/>
      <c r="LI142" s="49"/>
      <c r="LJ142" s="49"/>
      <c r="LK142" s="49"/>
      <c r="LL142" s="49"/>
      <c r="LM142" s="49"/>
      <c r="LN142" s="49"/>
      <c r="LO142" s="49"/>
      <c r="LP142" s="49"/>
      <c r="LQ142" s="49"/>
      <c r="LR142" s="49"/>
      <c r="LS142" s="49"/>
      <c r="LT142" s="49"/>
      <c r="LU142" s="49"/>
      <c r="LV142" s="49"/>
      <c r="LW142" s="49"/>
      <c r="LX142" s="49"/>
      <c r="LY142" s="49"/>
      <c r="LZ142" s="49"/>
      <c r="MA142" s="49"/>
      <c r="MB142" s="49"/>
      <c r="MC142" s="49"/>
      <c r="MD142" s="49"/>
      <c r="ME142" s="49"/>
      <c r="MF142" s="49"/>
      <c r="MG142" s="49"/>
      <c r="MH142" s="49"/>
      <c r="MI142" s="49"/>
      <c r="MJ142" s="49"/>
      <c r="MK142" s="49"/>
      <c r="ML142" s="49"/>
      <c r="MM142" s="49"/>
      <c r="MN142" s="49"/>
      <c r="MO142" s="49"/>
      <c r="MP142" s="49"/>
      <c r="MQ142" s="49"/>
      <c r="MR142" s="49"/>
      <c r="MS142" s="49"/>
      <c r="MT142" s="49"/>
      <c r="MU142" s="49"/>
      <c r="MV142" s="49"/>
      <c r="MW142" s="49"/>
      <c r="MX142" s="49"/>
      <c r="MY142" s="49"/>
      <c r="MZ142" s="49"/>
      <c r="NA142" s="49"/>
      <c r="NB142" s="49"/>
      <c r="NC142" s="49"/>
      <c r="ND142" s="49"/>
      <c r="NE142" s="49"/>
      <c r="NF142" s="49"/>
      <c r="NG142" s="49"/>
      <c r="NH142" s="49"/>
      <c r="NI142" s="49"/>
    </row>
    <row r="143" spans="2:373" ht="3.75" hidden="1" customHeight="1" outlineLevel="4" x14ac:dyDescent="0.15"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32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32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32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32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32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32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32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32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32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32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32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29"/>
      <c r="IW143" s="29"/>
      <c r="IX143" s="29"/>
      <c r="IY143" s="29"/>
      <c r="IZ143" s="29"/>
      <c r="JA143" s="29"/>
      <c r="JB143" s="32"/>
      <c r="JC143" s="49"/>
      <c r="JD143" s="49"/>
      <c r="JE143" s="49"/>
      <c r="JF143" s="49"/>
      <c r="JG143" s="49"/>
      <c r="JH143" s="49"/>
      <c r="JI143" s="49"/>
      <c r="JJ143" s="49"/>
      <c r="JK143" s="49"/>
      <c r="JL143" s="49"/>
      <c r="JM143" s="49"/>
      <c r="JN143" s="49"/>
      <c r="JO143" s="49"/>
      <c r="JP143" s="49"/>
      <c r="JQ143" s="49"/>
      <c r="JR143" s="49"/>
      <c r="JS143" s="49"/>
      <c r="JT143" s="49"/>
      <c r="JU143" s="49"/>
      <c r="JV143" s="49"/>
      <c r="JW143" s="49"/>
      <c r="JX143" s="49"/>
      <c r="JY143" s="49"/>
      <c r="JZ143" s="49"/>
      <c r="KA143" s="49"/>
      <c r="KB143" s="49"/>
      <c r="KC143" s="49"/>
      <c r="KD143" s="49"/>
      <c r="KE143" s="49"/>
      <c r="KF143" s="49"/>
      <c r="KG143" s="49"/>
      <c r="KH143" s="49"/>
      <c r="KI143" s="49"/>
      <c r="KJ143" s="49"/>
      <c r="KK143" s="49"/>
      <c r="KL143" s="49"/>
      <c r="KM143" s="49"/>
      <c r="KN143" s="49"/>
      <c r="KO143" s="49"/>
      <c r="KP143" s="49"/>
      <c r="KQ143" s="49"/>
      <c r="KR143" s="49"/>
      <c r="KS143" s="49"/>
      <c r="KT143" s="49"/>
      <c r="KU143" s="49"/>
      <c r="KV143" s="49"/>
      <c r="KW143" s="49"/>
      <c r="KX143" s="49"/>
      <c r="KY143" s="49"/>
      <c r="KZ143" s="49"/>
      <c r="LA143" s="49"/>
      <c r="LB143" s="49"/>
      <c r="LC143" s="49"/>
      <c r="LD143" s="49"/>
      <c r="LE143" s="49"/>
      <c r="LF143" s="49"/>
      <c r="LG143" s="49"/>
      <c r="LH143" s="49"/>
      <c r="LI143" s="49"/>
      <c r="LJ143" s="49"/>
      <c r="LK143" s="49"/>
      <c r="LL143" s="49"/>
      <c r="LM143" s="49"/>
      <c r="LN143" s="49"/>
      <c r="LO143" s="49"/>
      <c r="LP143" s="49"/>
      <c r="LQ143" s="49"/>
      <c r="LR143" s="49"/>
      <c r="LS143" s="49"/>
      <c r="LT143" s="49"/>
      <c r="LU143" s="49"/>
      <c r="LV143" s="49"/>
      <c r="LW143" s="49"/>
      <c r="LX143" s="49"/>
      <c r="LY143" s="49"/>
      <c r="LZ143" s="49"/>
      <c r="MA143" s="49"/>
      <c r="MB143" s="49"/>
      <c r="MC143" s="49"/>
      <c r="MD143" s="49"/>
      <c r="ME143" s="49"/>
      <c r="MF143" s="49"/>
      <c r="MG143" s="49"/>
      <c r="MH143" s="49"/>
      <c r="MI143" s="49"/>
      <c r="MJ143" s="49"/>
      <c r="MK143" s="49"/>
      <c r="ML143" s="49"/>
      <c r="MM143" s="49"/>
      <c r="MN143" s="49"/>
      <c r="MO143" s="49"/>
      <c r="MP143" s="49"/>
      <c r="MQ143" s="49"/>
      <c r="MR143" s="49"/>
      <c r="MS143" s="49"/>
      <c r="MT143" s="49"/>
      <c r="MU143" s="49"/>
      <c r="MV143" s="49"/>
      <c r="MW143" s="49"/>
      <c r="MX143" s="49"/>
      <c r="MY143" s="49"/>
      <c r="MZ143" s="49"/>
      <c r="NA143" s="49"/>
      <c r="NB143" s="49"/>
      <c r="NC143" s="49"/>
      <c r="ND143" s="49"/>
      <c r="NE143" s="49"/>
      <c r="NF143" s="49"/>
      <c r="NG143" s="49"/>
      <c r="NH143" s="49"/>
      <c r="NI143" s="49"/>
    </row>
    <row r="144" spans="2:373" s="15" customFormat="1" hidden="1" outlineLevel="4" x14ac:dyDescent="0.15">
      <c r="B144" s="16"/>
      <c r="E144" s="15" t="s">
        <v>52</v>
      </c>
      <c r="F144" s="15" t="s">
        <v>144</v>
      </c>
      <c r="G144" s="22">
        <f>NETWORKDAYS(H144,I144,Holidays!$C$3:$C$53)</f>
        <v>3</v>
      </c>
      <c r="H144" s="37">
        <v>41052.333333333336</v>
      </c>
      <c r="I144" s="37">
        <v>41054.708333333336</v>
      </c>
      <c r="J144" s="35">
        <v>0</v>
      </c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31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31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31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31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31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31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31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31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31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31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31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31"/>
      <c r="JC144" s="49"/>
      <c r="JD144" s="49"/>
      <c r="JE144" s="49"/>
      <c r="JF144" s="49"/>
      <c r="JG144" s="49"/>
      <c r="JH144" s="49"/>
      <c r="JI144" s="49"/>
      <c r="JJ144" s="49"/>
      <c r="JK144" s="49"/>
      <c r="JL144" s="49"/>
      <c r="JM144" s="49"/>
      <c r="JN144" s="49"/>
      <c r="JO144" s="49"/>
      <c r="JP144" s="49"/>
      <c r="JQ144" s="49"/>
      <c r="JR144" s="49"/>
      <c r="JS144" s="49"/>
      <c r="JT144" s="49"/>
      <c r="JU144" s="49"/>
      <c r="JV144" s="49"/>
      <c r="JW144" s="49"/>
      <c r="JX144" s="49"/>
      <c r="JY144" s="49"/>
      <c r="JZ144" s="49"/>
      <c r="KA144" s="49"/>
      <c r="KB144" s="49"/>
      <c r="KC144" s="49"/>
      <c r="KD144" s="49"/>
      <c r="KE144" s="49"/>
      <c r="KF144" s="49"/>
      <c r="KG144" s="49"/>
      <c r="KH144" s="49"/>
      <c r="KI144" s="49"/>
      <c r="KJ144" s="49"/>
      <c r="KK144" s="49"/>
      <c r="KL144" s="49"/>
      <c r="KM144" s="49"/>
      <c r="KN144" s="49"/>
      <c r="KO144" s="49"/>
      <c r="KP144" s="49"/>
      <c r="KQ144" s="49"/>
      <c r="KR144" s="49"/>
      <c r="KS144" s="49"/>
      <c r="KT144" s="49"/>
      <c r="KU144" s="49"/>
      <c r="KV144" s="49"/>
      <c r="KW144" s="49"/>
      <c r="KX144" s="49"/>
      <c r="KY144" s="49"/>
      <c r="KZ144" s="49"/>
      <c r="LA144" s="49"/>
      <c r="LB144" s="49"/>
      <c r="LC144" s="49"/>
      <c r="LD144" s="49"/>
      <c r="LE144" s="49"/>
      <c r="LF144" s="49"/>
      <c r="LG144" s="49"/>
      <c r="LH144" s="49"/>
      <c r="LI144" s="49"/>
      <c r="LJ144" s="49"/>
      <c r="LK144" s="49"/>
      <c r="LL144" s="49"/>
      <c r="LM144" s="49"/>
      <c r="LN144" s="49"/>
      <c r="LO144" s="49"/>
      <c r="LP144" s="49"/>
      <c r="LQ144" s="49"/>
      <c r="LR144" s="49"/>
      <c r="LS144" s="49"/>
      <c r="LT144" s="49"/>
      <c r="LU144" s="49"/>
      <c r="LV144" s="49"/>
      <c r="LW144" s="49"/>
      <c r="LX144" s="49"/>
      <c r="LY144" s="49"/>
      <c r="LZ144" s="49"/>
      <c r="MA144" s="49"/>
      <c r="MB144" s="49"/>
      <c r="MC144" s="49"/>
      <c r="MD144" s="49"/>
      <c r="ME144" s="49"/>
      <c r="MF144" s="49"/>
      <c r="MG144" s="49"/>
      <c r="MH144" s="49"/>
      <c r="MI144" s="49"/>
      <c r="MJ144" s="49"/>
      <c r="MK144" s="49"/>
      <c r="ML144" s="49"/>
      <c r="MM144" s="49"/>
      <c r="MN144" s="49"/>
      <c r="MO144" s="49"/>
      <c r="MP144" s="49"/>
      <c r="MQ144" s="49"/>
      <c r="MR144" s="49"/>
      <c r="MS144" s="49"/>
      <c r="MT144" s="49"/>
      <c r="MU144" s="49"/>
      <c r="MV144" s="49"/>
      <c r="MW144" s="49"/>
      <c r="MX144" s="49"/>
      <c r="MY144" s="49"/>
      <c r="MZ144" s="49"/>
      <c r="NA144" s="49"/>
      <c r="NB144" s="49"/>
      <c r="NC144" s="49"/>
      <c r="ND144" s="49"/>
      <c r="NE144" s="49"/>
      <c r="NF144" s="49"/>
      <c r="NG144" s="49"/>
      <c r="NH144" s="49"/>
      <c r="NI144" s="49"/>
    </row>
    <row r="145" spans="2:373" ht="3.75" hidden="1" customHeight="1" outlineLevel="4" x14ac:dyDescent="0.15"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32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32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32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32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32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32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32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32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32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32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32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29"/>
      <c r="IW145" s="29"/>
      <c r="IX145" s="29"/>
      <c r="IY145" s="29"/>
      <c r="IZ145" s="29"/>
      <c r="JA145" s="29"/>
      <c r="JB145" s="32"/>
      <c r="JC145" s="49"/>
      <c r="JD145" s="49"/>
      <c r="JE145" s="49"/>
      <c r="JF145" s="49"/>
      <c r="JG145" s="49"/>
      <c r="JH145" s="49"/>
      <c r="JI145" s="49"/>
      <c r="JJ145" s="49"/>
      <c r="JK145" s="49"/>
      <c r="JL145" s="49"/>
      <c r="JM145" s="49"/>
      <c r="JN145" s="49"/>
      <c r="JO145" s="49"/>
      <c r="JP145" s="49"/>
      <c r="JQ145" s="49"/>
      <c r="JR145" s="49"/>
      <c r="JS145" s="49"/>
      <c r="JT145" s="49"/>
      <c r="JU145" s="49"/>
      <c r="JV145" s="49"/>
      <c r="JW145" s="49"/>
      <c r="JX145" s="49"/>
      <c r="JY145" s="49"/>
      <c r="JZ145" s="49"/>
      <c r="KA145" s="49"/>
      <c r="KB145" s="49"/>
      <c r="KC145" s="49"/>
      <c r="KD145" s="49"/>
      <c r="KE145" s="49"/>
      <c r="KF145" s="49"/>
      <c r="KG145" s="49"/>
      <c r="KH145" s="49"/>
      <c r="KI145" s="49"/>
      <c r="KJ145" s="49"/>
      <c r="KK145" s="49"/>
      <c r="KL145" s="49"/>
      <c r="KM145" s="49"/>
      <c r="KN145" s="49"/>
      <c r="KO145" s="49"/>
      <c r="KP145" s="49"/>
      <c r="KQ145" s="49"/>
      <c r="KR145" s="49"/>
      <c r="KS145" s="49"/>
      <c r="KT145" s="49"/>
      <c r="KU145" s="49"/>
      <c r="KV145" s="49"/>
      <c r="KW145" s="49"/>
      <c r="KX145" s="49"/>
      <c r="KY145" s="49"/>
      <c r="KZ145" s="49"/>
      <c r="LA145" s="49"/>
      <c r="LB145" s="49"/>
      <c r="LC145" s="49"/>
      <c r="LD145" s="49"/>
      <c r="LE145" s="49"/>
      <c r="LF145" s="49"/>
      <c r="LG145" s="49"/>
      <c r="LH145" s="49"/>
      <c r="LI145" s="49"/>
      <c r="LJ145" s="49"/>
      <c r="LK145" s="49"/>
      <c r="LL145" s="49"/>
      <c r="LM145" s="49"/>
      <c r="LN145" s="49"/>
      <c r="LO145" s="49"/>
      <c r="LP145" s="49"/>
      <c r="LQ145" s="49"/>
      <c r="LR145" s="49"/>
      <c r="LS145" s="49"/>
      <c r="LT145" s="49"/>
      <c r="LU145" s="49"/>
      <c r="LV145" s="49"/>
      <c r="LW145" s="49"/>
      <c r="LX145" s="49"/>
      <c r="LY145" s="49"/>
      <c r="LZ145" s="49"/>
      <c r="MA145" s="49"/>
      <c r="MB145" s="49"/>
      <c r="MC145" s="49"/>
      <c r="MD145" s="49"/>
      <c r="ME145" s="49"/>
      <c r="MF145" s="49"/>
      <c r="MG145" s="49"/>
      <c r="MH145" s="49"/>
      <c r="MI145" s="49"/>
      <c r="MJ145" s="49"/>
      <c r="MK145" s="49"/>
      <c r="ML145" s="49"/>
      <c r="MM145" s="49"/>
      <c r="MN145" s="49"/>
      <c r="MO145" s="49"/>
      <c r="MP145" s="49"/>
      <c r="MQ145" s="49"/>
      <c r="MR145" s="49"/>
      <c r="MS145" s="49"/>
      <c r="MT145" s="49"/>
      <c r="MU145" s="49"/>
      <c r="MV145" s="49"/>
      <c r="MW145" s="49"/>
      <c r="MX145" s="49"/>
      <c r="MY145" s="49"/>
      <c r="MZ145" s="49"/>
      <c r="NA145" s="49"/>
      <c r="NB145" s="49"/>
      <c r="NC145" s="49"/>
      <c r="ND145" s="49"/>
      <c r="NE145" s="49"/>
      <c r="NF145" s="49"/>
      <c r="NG145" s="49"/>
      <c r="NH145" s="49"/>
      <c r="NI145" s="49"/>
    </row>
    <row r="146" spans="2:373" s="15" customFormat="1" hidden="1" outlineLevel="4" x14ac:dyDescent="0.15">
      <c r="B146" s="16"/>
      <c r="E146" s="15" t="s">
        <v>53</v>
      </c>
      <c r="F146" s="15" t="s">
        <v>144</v>
      </c>
      <c r="G146" s="22">
        <f>NETWORKDAYS(H146,I146,Holidays!$C$3:$C$53)</f>
        <v>3</v>
      </c>
      <c r="H146" s="37">
        <v>41052.333333333336</v>
      </c>
      <c r="I146" s="37">
        <v>41054.708333333336</v>
      </c>
      <c r="J146" s="35">
        <v>0</v>
      </c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31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31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31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31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31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31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31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31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31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31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31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31"/>
      <c r="JC146" s="49"/>
      <c r="JD146" s="49"/>
      <c r="JE146" s="49"/>
      <c r="JF146" s="49"/>
      <c r="JG146" s="49"/>
      <c r="JH146" s="49"/>
      <c r="JI146" s="49"/>
      <c r="JJ146" s="49"/>
      <c r="JK146" s="49"/>
      <c r="JL146" s="49"/>
      <c r="JM146" s="49"/>
      <c r="JN146" s="49"/>
      <c r="JO146" s="49"/>
      <c r="JP146" s="49"/>
      <c r="JQ146" s="49"/>
      <c r="JR146" s="49"/>
      <c r="JS146" s="49"/>
      <c r="JT146" s="49"/>
      <c r="JU146" s="49"/>
      <c r="JV146" s="49"/>
      <c r="JW146" s="49"/>
      <c r="JX146" s="49"/>
      <c r="JY146" s="49"/>
      <c r="JZ146" s="49"/>
      <c r="KA146" s="49"/>
      <c r="KB146" s="49"/>
      <c r="KC146" s="49"/>
      <c r="KD146" s="49"/>
      <c r="KE146" s="49"/>
      <c r="KF146" s="49"/>
      <c r="KG146" s="49"/>
      <c r="KH146" s="49"/>
      <c r="KI146" s="49"/>
      <c r="KJ146" s="49"/>
      <c r="KK146" s="49"/>
      <c r="KL146" s="49"/>
      <c r="KM146" s="49"/>
      <c r="KN146" s="49"/>
      <c r="KO146" s="49"/>
      <c r="KP146" s="49"/>
      <c r="KQ146" s="49"/>
      <c r="KR146" s="49"/>
      <c r="KS146" s="49"/>
      <c r="KT146" s="49"/>
      <c r="KU146" s="49"/>
      <c r="KV146" s="49"/>
      <c r="KW146" s="49"/>
      <c r="KX146" s="49"/>
      <c r="KY146" s="49"/>
      <c r="KZ146" s="49"/>
      <c r="LA146" s="49"/>
      <c r="LB146" s="49"/>
      <c r="LC146" s="49"/>
      <c r="LD146" s="49"/>
      <c r="LE146" s="49"/>
      <c r="LF146" s="49"/>
      <c r="LG146" s="49"/>
      <c r="LH146" s="49"/>
      <c r="LI146" s="49"/>
      <c r="LJ146" s="49"/>
      <c r="LK146" s="49"/>
      <c r="LL146" s="49"/>
      <c r="LM146" s="49"/>
      <c r="LN146" s="49"/>
      <c r="LO146" s="49"/>
      <c r="LP146" s="49"/>
      <c r="LQ146" s="49"/>
      <c r="LR146" s="49"/>
      <c r="LS146" s="49"/>
      <c r="LT146" s="49"/>
      <c r="LU146" s="49"/>
      <c r="LV146" s="49"/>
      <c r="LW146" s="49"/>
      <c r="LX146" s="49"/>
      <c r="LY146" s="49"/>
      <c r="LZ146" s="49"/>
      <c r="MA146" s="49"/>
      <c r="MB146" s="49"/>
      <c r="MC146" s="49"/>
      <c r="MD146" s="49"/>
      <c r="ME146" s="49"/>
      <c r="MF146" s="49"/>
      <c r="MG146" s="49"/>
      <c r="MH146" s="49"/>
      <c r="MI146" s="49"/>
      <c r="MJ146" s="49"/>
      <c r="MK146" s="49"/>
      <c r="ML146" s="49"/>
      <c r="MM146" s="49"/>
      <c r="MN146" s="49"/>
      <c r="MO146" s="49"/>
      <c r="MP146" s="49"/>
      <c r="MQ146" s="49"/>
      <c r="MR146" s="49"/>
      <c r="MS146" s="49"/>
      <c r="MT146" s="49"/>
      <c r="MU146" s="49"/>
      <c r="MV146" s="49"/>
      <c r="MW146" s="49"/>
      <c r="MX146" s="49"/>
      <c r="MY146" s="49"/>
      <c r="MZ146" s="49"/>
      <c r="NA146" s="49"/>
      <c r="NB146" s="49"/>
      <c r="NC146" s="49"/>
      <c r="ND146" s="49"/>
      <c r="NE146" s="49"/>
      <c r="NF146" s="49"/>
      <c r="NG146" s="49"/>
      <c r="NH146" s="49"/>
      <c r="NI146" s="49"/>
    </row>
    <row r="147" spans="2:373" ht="3.75" customHeight="1" outlineLevel="1" x14ac:dyDescent="0.15"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32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32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32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32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32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32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32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32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32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32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32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32"/>
      <c r="JC147" s="49"/>
      <c r="JD147" s="49"/>
      <c r="JE147" s="49"/>
      <c r="JF147" s="49"/>
      <c r="JG147" s="49"/>
      <c r="JH147" s="49"/>
      <c r="JI147" s="49"/>
      <c r="JJ147" s="49"/>
      <c r="JK147" s="49"/>
      <c r="JL147" s="49"/>
      <c r="JM147" s="49"/>
      <c r="JN147" s="49"/>
      <c r="JO147" s="49"/>
      <c r="JP147" s="49"/>
      <c r="JQ147" s="49"/>
      <c r="JR147" s="49"/>
      <c r="JS147" s="49"/>
      <c r="JT147" s="49"/>
      <c r="JU147" s="49"/>
      <c r="JV147" s="49"/>
      <c r="JW147" s="49"/>
      <c r="JX147" s="49"/>
      <c r="JY147" s="49"/>
      <c r="JZ147" s="49"/>
      <c r="KA147" s="49"/>
      <c r="KB147" s="49"/>
      <c r="KC147" s="49"/>
      <c r="KD147" s="49"/>
      <c r="KE147" s="49"/>
      <c r="KF147" s="49"/>
      <c r="KG147" s="49"/>
      <c r="KH147" s="49"/>
      <c r="KI147" s="49"/>
      <c r="KJ147" s="49"/>
      <c r="KK147" s="49"/>
      <c r="KL147" s="49"/>
      <c r="KM147" s="49"/>
      <c r="KN147" s="49"/>
      <c r="KO147" s="49"/>
      <c r="KP147" s="49"/>
      <c r="KQ147" s="49"/>
      <c r="KR147" s="49"/>
      <c r="KS147" s="49"/>
      <c r="KT147" s="49"/>
      <c r="KU147" s="49"/>
      <c r="KV147" s="49"/>
      <c r="KW147" s="49"/>
      <c r="KX147" s="49"/>
      <c r="KY147" s="49"/>
      <c r="KZ147" s="49"/>
      <c r="LA147" s="49"/>
      <c r="LB147" s="49"/>
      <c r="LC147" s="49"/>
      <c r="LD147" s="49"/>
      <c r="LE147" s="49"/>
      <c r="LF147" s="49"/>
      <c r="LG147" s="49"/>
      <c r="LH147" s="49"/>
      <c r="LI147" s="49"/>
      <c r="LJ147" s="49"/>
      <c r="LK147" s="49"/>
      <c r="LL147" s="49"/>
      <c r="LM147" s="49"/>
      <c r="LN147" s="49"/>
      <c r="LO147" s="49"/>
      <c r="LP147" s="49"/>
      <c r="LQ147" s="49"/>
      <c r="LR147" s="49"/>
      <c r="LS147" s="49"/>
      <c r="LT147" s="49"/>
      <c r="LU147" s="49"/>
      <c r="LV147" s="49"/>
      <c r="LW147" s="49"/>
      <c r="LX147" s="49"/>
      <c r="LY147" s="49"/>
      <c r="LZ147" s="49"/>
      <c r="MA147" s="49"/>
      <c r="MB147" s="49"/>
      <c r="MC147" s="49"/>
      <c r="MD147" s="49"/>
      <c r="ME147" s="49"/>
      <c r="MF147" s="49"/>
      <c r="MG147" s="49"/>
      <c r="MH147" s="49"/>
      <c r="MI147" s="49"/>
      <c r="MJ147" s="49"/>
      <c r="MK147" s="49"/>
      <c r="ML147" s="49"/>
      <c r="MM147" s="49"/>
      <c r="MN147" s="49"/>
      <c r="MO147" s="49"/>
      <c r="MP147" s="49"/>
      <c r="MQ147" s="49"/>
      <c r="MR147" s="49"/>
      <c r="MS147" s="49"/>
      <c r="MT147" s="49"/>
      <c r="MU147" s="49"/>
      <c r="MV147" s="49"/>
      <c r="MW147" s="49"/>
      <c r="MX147" s="49"/>
      <c r="MY147" s="49"/>
      <c r="MZ147" s="49"/>
      <c r="NA147" s="49"/>
      <c r="NB147" s="49"/>
      <c r="NC147" s="49"/>
      <c r="ND147" s="49"/>
      <c r="NE147" s="49"/>
      <c r="NF147" s="49"/>
      <c r="NG147" s="49"/>
      <c r="NH147" s="49"/>
      <c r="NI147" s="49"/>
    </row>
    <row r="148" spans="2:373" s="15" customFormat="1" outlineLevel="1" x14ac:dyDescent="0.15">
      <c r="B148" s="17" t="s">
        <v>54</v>
      </c>
      <c r="C148" s="15" t="s">
        <v>144</v>
      </c>
      <c r="G148" s="22">
        <f>NETWORKDAYS(H148,I148,Holidays!$C$3:$C$53)</f>
        <v>6</v>
      </c>
      <c r="H148" s="37">
        <v>41057</v>
      </c>
      <c r="I148" s="37">
        <v>41064.708333333336</v>
      </c>
      <c r="J148" s="35">
        <v>0</v>
      </c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31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31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31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31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31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31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31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31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31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31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31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31"/>
      <c r="JC148" s="49"/>
      <c r="JD148" s="49"/>
      <c r="JE148" s="49"/>
      <c r="JF148" s="49"/>
      <c r="JG148" s="49"/>
      <c r="JH148" s="49"/>
      <c r="JI148" s="49"/>
      <c r="JJ148" s="49"/>
      <c r="JK148" s="49"/>
      <c r="JL148" s="49"/>
      <c r="JM148" s="49"/>
      <c r="JN148" s="49"/>
      <c r="JO148" s="49"/>
      <c r="JP148" s="49"/>
      <c r="JQ148" s="49"/>
      <c r="JR148" s="49"/>
      <c r="JS148" s="49"/>
      <c r="JT148" s="49"/>
      <c r="JU148" s="49"/>
      <c r="JV148" s="49"/>
      <c r="JW148" s="49"/>
      <c r="JX148" s="49"/>
      <c r="JY148" s="49"/>
      <c r="JZ148" s="49"/>
      <c r="KA148" s="49"/>
      <c r="KB148" s="49"/>
      <c r="KC148" s="49"/>
      <c r="KD148" s="49"/>
      <c r="KE148" s="49"/>
      <c r="KF148" s="49"/>
      <c r="KG148" s="49"/>
      <c r="KH148" s="49"/>
      <c r="KI148" s="49"/>
      <c r="KJ148" s="49"/>
      <c r="KK148" s="49"/>
      <c r="KL148" s="49"/>
      <c r="KM148" s="49"/>
      <c r="KN148" s="49"/>
      <c r="KO148" s="49"/>
      <c r="KP148" s="49"/>
      <c r="KQ148" s="49"/>
      <c r="KR148" s="49"/>
      <c r="KS148" s="49"/>
      <c r="KT148" s="49"/>
      <c r="KU148" s="49"/>
      <c r="KV148" s="49"/>
      <c r="KW148" s="49"/>
      <c r="KX148" s="49"/>
      <c r="KY148" s="49"/>
      <c r="KZ148" s="49"/>
      <c r="LA148" s="49"/>
      <c r="LB148" s="49"/>
      <c r="LC148" s="49"/>
      <c r="LD148" s="49"/>
      <c r="LE148" s="49"/>
      <c r="LF148" s="49"/>
      <c r="LG148" s="49"/>
      <c r="LH148" s="49"/>
      <c r="LI148" s="49"/>
      <c r="LJ148" s="49"/>
      <c r="LK148" s="49"/>
      <c r="LL148" s="49"/>
      <c r="LM148" s="49"/>
      <c r="LN148" s="49"/>
      <c r="LO148" s="49"/>
      <c r="LP148" s="49"/>
      <c r="LQ148" s="49"/>
      <c r="LR148" s="49"/>
      <c r="LS148" s="49"/>
      <c r="LT148" s="49"/>
      <c r="LU148" s="49"/>
      <c r="LV148" s="49"/>
      <c r="LW148" s="49"/>
      <c r="LX148" s="49"/>
      <c r="LY148" s="49"/>
      <c r="LZ148" s="49"/>
      <c r="MA148" s="49"/>
      <c r="MB148" s="49"/>
      <c r="MC148" s="49"/>
      <c r="MD148" s="49"/>
      <c r="ME148" s="49"/>
      <c r="MF148" s="49"/>
      <c r="MG148" s="49"/>
      <c r="MH148" s="49"/>
      <c r="MI148" s="49"/>
      <c r="MJ148" s="49"/>
      <c r="MK148" s="49"/>
      <c r="ML148" s="49"/>
      <c r="MM148" s="49"/>
      <c r="MN148" s="49"/>
      <c r="MO148" s="49"/>
      <c r="MP148" s="49"/>
      <c r="MQ148" s="49"/>
      <c r="MR148" s="49"/>
      <c r="MS148" s="49"/>
      <c r="MT148" s="49"/>
      <c r="MU148" s="49"/>
      <c r="MV148" s="49"/>
      <c r="MW148" s="49"/>
      <c r="MX148" s="49"/>
      <c r="MY148" s="49"/>
      <c r="MZ148" s="49"/>
      <c r="NA148" s="49"/>
      <c r="NB148" s="49"/>
      <c r="NC148" s="49"/>
      <c r="ND148" s="49"/>
      <c r="NE148" s="49"/>
      <c r="NF148" s="49"/>
      <c r="NG148" s="49"/>
      <c r="NH148" s="49"/>
      <c r="NI148" s="49"/>
    </row>
    <row r="149" spans="2:373" ht="3.75" customHeight="1" outlineLevel="1" x14ac:dyDescent="0.15">
      <c r="B149" s="3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32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32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32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32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32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32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32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32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32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32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32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32"/>
      <c r="JC149" s="49"/>
      <c r="JD149" s="49"/>
      <c r="JE149" s="49"/>
      <c r="JF149" s="49"/>
      <c r="JG149" s="49"/>
      <c r="JH149" s="49"/>
      <c r="JI149" s="49"/>
      <c r="JJ149" s="49"/>
      <c r="JK149" s="49"/>
      <c r="JL149" s="49"/>
      <c r="JM149" s="49"/>
      <c r="JN149" s="49"/>
      <c r="JO149" s="49"/>
      <c r="JP149" s="49"/>
      <c r="JQ149" s="49"/>
      <c r="JR149" s="49"/>
      <c r="JS149" s="49"/>
      <c r="JT149" s="49"/>
      <c r="JU149" s="49"/>
      <c r="JV149" s="49"/>
      <c r="JW149" s="49"/>
      <c r="JX149" s="49"/>
      <c r="JY149" s="49"/>
      <c r="JZ149" s="49"/>
      <c r="KA149" s="49"/>
      <c r="KB149" s="49"/>
      <c r="KC149" s="49"/>
      <c r="KD149" s="49"/>
      <c r="KE149" s="49"/>
      <c r="KF149" s="49"/>
      <c r="KG149" s="49"/>
      <c r="KH149" s="49"/>
      <c r="KI149" s="49"/>
      <c r="KJ149" s="49"/>
      <c r="KK149" s="49"/>
      <c r="KL149" s="49"/>
      <c r="KM149" s="49"/>
      <c r="KN149" s="49"/>
      <c r="KO149" s="49"/>
      <c r="KP149" s="49"/>
      <c r="KQ149" s="49"/>
      <c r="KR149" s="49"/>
      <c r="KS149" s="49"/>
      <c r="KT149" s="49"/>
      <c r="KU149" s="49"/>
      <c r="KV149" s="49"/>
      <c r="KW149" s="49"/>
      <c r="KX149" s="49"/>
      <c r="KY149" s="49"/>
      <c r="KZ149" s="49"/>
      <c r="LA149" s="49"/>
      <c r="LB149" s="49"/>
      <c r="LC149" s="49"/>
      <c r="LD149" s="49"/>
      <c r="LE149" s="49"/>
      <c r="LF149" s="49"/>
      <c r="LG149" s="49"/>
      <c r="LH149" s="49"/>
      <c r="LI149" s="49"/>
      <c r="LJ149" s="49"/>
      <c r="LK149" s="49"/>
      <c r="LL149" s="49"/>
      <c r="LM149" s="49"/>
      <c r="LN149" s="49"/>
      <c r="LO149" s="49"/>
      <c r="LP149" s="49"/>
      <c r="LQ149" s="49"/>
      <c r="LR149" s="49"/>
      <c r="LS149" s="49"/>
      <c r="LT149" s="49"/>
      <c r="LU149" s="49"/>
      <c r="LV149" s="49"/>
      <c r="LW149" s="49"/>
      <c r="LX149" s="49"/>
      <c r="LY149" s="49"/>
      <c r="LZ149" s="49"/>
      <c r="MA149" s="49"/>
      <c r="MB149" s="49"/>
      <c r="MC149" s="49"/>
      <c r="MD149" s="49"/>
      <c r="ME149" s="49"/>
      <c r="MF149" s="49"/>
      <c r="MG149" s="49"/>
      <c r="MH149" s="49"/>
      <c r="MI149" s="49"/>
      <c r="MJ149" s="49"/>
      <c r="MK149" s="49"/>
      <c r="ML149" s="49"/>
      <c r="MM149" s="49"/>
      <c r="MN149" s="49"/>
      <c r="MO149" s="49"/>
      <c r="MP149" s="49"/>
      <c r="MQ149" s="49"/>
      <c r="MR149" s="49"/>
      <c r="MS149" s="49"/>
      <c r="MT149" s="49"/>
      <c r="MU149" s="49"/>
      <c r="MV149" s="49"/>
      <c r="MW149" s="49"/>
      <c r="MX149" s="49"/>
      <c r="MY149" s="49"/>
      <c r="MZ149" s="49"/>
      <c r="NA149" s="49"/>
      <c r="NB149" s="49"/>
      <c r="NC149" s="49"/>
      <c r="ND149" s="49"/>
      <c r="NE149" s="49"/>
      <c r="NF149" s="49"/>
      <c r="NG149" s="49"/>
      <c r="NH149" s="49"/>
      <c r="NI149" s="49"/>
    </row>
    <row r="150" spans="2:373" s="15" customFormat="1" outlineLevel="1" x14ac:dyDescent="0.15">
      <c r="B150" s="17" t="s">
        <v>55</v>
      </c>
      <c r="C150" s="15" t="s">
        <v>144</v>
      </c>
      <c r="G150" s="22">
        <f>NETWORKDAYS(H150,I150,Holidays!$C$3:$C$53)</f>
        <v>6</v>
      </c>
      <c r="H150" s="37">
        <v>41057</v>
      </c>
      <c r="I150" s="37">
        <v>41064.708333333336</v>
      </c>
      <c r="J150" s="35">
        <v>0</v>
      </c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31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31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31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31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31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31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31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31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31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31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31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31"/>
      <c r="JC150" s="49"/>
      <c r="JD150" s="49"/>
      <c r="JE150" s="49"/>
      <c r="JF150" s="49"/>
      <c r="JG150" s="49"/>
      <c r="JH150" s="49"/>
      <c r="JI150" s="49"/>
      <c r="JJ150" s="49"/>
      <c r="JK150" s="49"/>
      <c r="JL150" s="49"/>
      <c r="JM150" s="49"/>
      <c r="JN150" s="49"/>
      <c r="JO150" s="49"/>
      <c r="JP150" s="49"/>
      <c r="JQ150" s="49"/>
      <c r="JR150" s="49"/>
      <c r="JS150" s="49"/>
      <c r="JT150" s="49"/>
      <c r="JU150" s="49"/>
      <c r="JV150" s="49"/>
      <c r="JW150" s="49"/>
      <c r="JX150" s="49"/>
      <c r="JY150" s="49"/>
      <c r="JZ150" s="49"/>
      <c r="KA150" s="49"/>
      <c r="KB150" s="49"/>
      <c r="KC150" s="49"/>
      <c r="KD150" s="49"/>
      <c r="KE150" s="49"/>
      <c r="KF150" s="49"/>
      <c r="KG150" s="49"/>
      <c r="KH150" s="49"/>
      <c r="KI150" s="49"/>
      <c r="KJ150" s="49"/>
      <c r="KK150" s="49"/>
      <c r="KL150" s="49"/>
      <c r="KM150" s="49"/>
      <c r="KN150" s="49"/>
      <c r="KO150" s="49"/>
      <c r="KP150" s="49"/>
      <c r="KQ150" s="49"/>
      <c r="KR150" s="49"/>
      <c r="KS150" s="49"/>
      <c r="KT150" s="49"/>
      <c r="KU150" s="49"/>
      <c r="KV150" s="49"/>
      <c r="KW150" s="49"/>
      <c r="KX150" s="49"/>
      <c r="KY150" s="49"/>
      <c r="KZ150" s="49"/>
      <c r="LA150" s="49"/>
      <c r="LB150" s="49"/>
      <c r="LC150" s="49"/>
      <c r="LD150" s="49"/>
      <c r="LE150" s="49"/>
      <c r="LF150" s="49"/>
      <c r="LG150" s="49"/>
      <c r="LH150" s="49"/>
      <c r="LI150" s="49"/>
      <c r="LJ150" s="49"/>
      <c r="LK150" s="49"/>
      <c r="LL150" s="49"/>
      <c r="LM150" s="49"/>
      <c r="LN150" s="49"/>
      <c r="LO150" s="49"/>
      <c r="LP150" s="49"/>
      <c r="LQ150" s="49"/>
      <c r="LR150" s="49"/>
      <c r="LS150" s="49"/>
      <c r="LT150" s="49"/>
      <c r="LU150" s="49"/>
      <c r="LV150" s="49"/>
      <c r="LW150" s="49"/>
      <c r="LX150" s="49"/>
      <c r="LY150" s="49"/>
      <c r="LZ150" s="49"/>
      <c r="MA150" s="49"/>
      <c r="MB150" s="49"/>
      <c r="MC150" s="49"/>
      <c r="MD150" s="49"/>
      <c r="ME150" s="49"/>
      <c r="MF150" s="49"/>
      <c r="MG150" s="49"/>
      <c r="MH150" s="49"/>
      <c r="MI150" s="49"/>
      <c r="MJ150" s="49"/>
      <c r="MK150" s="49"/>
      <c r="ML150" s="49"/>
      <c r="MM150" s="49"/>
      <c r="MN150" s="49"/>
      <c r="MO150" s="49"/>
      <c r="MP150" s="49"/>
      <c r="MQ150" s="49"/>
      <c r="MR150" s="49"/>
      <c r="MS150" s="49"/>
      <c r="MT150" s="49"/>
      <c r="MU150" s="49"/>
      <c r="MV150" s="49"/>
      <c r="MW150" s="49"/>
      <c r="MX150" s="49"/>
      <c r="MY150" s="49"/>
      <c r="MZ150" s="49"/>
      <c r="NA150" s="49"/>
      <c r="NB150" s="49"/>
      <c r="NC150" s="49"/>
      <c r="ND150" s="49"/>
      <c r="NE150" s="49"/>
      <c r="NF150" s="49"/>
      <c r="NG150" s="49"/>
      <c r="NH150" s="49"/>
      <c r="NI150" s="49"/>
    </row>
    <row r="151" spans="2:373" ht="3.75" customHeight="1" outlineLevel="1" x14ac:dyDescent="0.15">
      <c r="B151" s="3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32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32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32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32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32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32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32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32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32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32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32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32"/>
      <c r="JC151" s="49"/>
      <c r="JD151" s="49"/>
      <c r="JE151" s="49"/>
      <c r="JF151" s="49"/>
      <c r="JG151" s="49"/>
      <c r="JH151" s="49"/>
      <c r="JI151" s="49"/>
      <c r="JJ151" s="49"/>
      <c r="JK151" s="49"/>
      <c r="JL151" s="49"/>
      <c r="JM151" s="49"/>
      <c r="JN151" s="49"/>
      <c r="JO151" s="49"/>
      <c r="JP151" s="49"/>
      <c r="JQ151" s="49"/>
      <c r="JR151" s="49"/>
      <c r="JS151" s="49"/>
      <c r="JT151" s="49"/>
      <c r="JU151" s="49"/>
      <c r="JV151" s="49"/>
      <c r="JW151" s="49"/>
      <c r="JX151" s="49"/>
      <c r="JY151" s="49"/>
      <c r="JZ151" s="49"/>
      <c r="KA151" s="49"/>
      <c r="KB151" s="49"/>
      <c r="KC151" s="49"/>
      <c r="KD151" s="49"/>
      <c r="KE151" s="49"/>
      <c r="KF151" s="49"/>
      <c r="KG151" s="49"/>
      <c r="KH151" s="49"/>
      <c r="KI151" s="49"/>
      <c r="KJ151" s="49"/>
      <c r="KK151" s="49"/>
      <c r="KL151" s="49"/>
      <c r="KM151" s="49"/>
      <c r="KN151" s="49"/>
      <c r="KO151" s="49"/>
      <c r="KP151" s="49"/>
      <c r="KQ151" s="49"/>
      <c r="KR151" s="49"/>
      <c r="KS151" s="49"/>
      <c r="KT151" s="49"/>
      <c r="KU151" s="49"/>
      <c r="KV151" s="49"/>
      <c r="KW151" s="49"/>
      <c r="KX151" s="49"/>
      <c r="KY151" s="49"/>
      <c r="KZ151" s="49"/>
      <c r="LA151" s="49"/>
      <c r="LB151" s="49"/>
      <c r="LC151" s="49"/>
      <c r="LD151" s="49"/>
      <c r="LE151" s="49"/>
      <c r="LF151" s="49"/>
      <c r="LG151" s="49"/>
      <c r="LH151" s="49"/>
      <c r="LI151" s="49"/>
      <c r="LJ151" s="49"/>
      <c r="LK151" s="49"/>
      <c r="LL151" s="49"/>
      <c r="LM151" s="49"/>
      <c r="LN151" s="49"/>
      <c r="LO151" s="49"/>
      <c r="LP151" s="49"/>
      <c r="LQ151" s="49"/>
      <c r="LR151" s="49"/>
      <c r="LS151" s="49"/>
      <c r="LT151" s="49"/>
      <c r="LU151" s="49"/>
      <c r="LV151" s="49"/>
      <c r="LW151" s="49"/>
      <c r="LX151" s="49"/>
      <c r="LY151" s="49"/>
      <c r="LZ151" s="49"/>
      <c r="MA151" s="49"/>
      <c r="MB151" s="49"/>
      <c r="MC151" s="49"/>
      <c r="MD151" s="49"/>
      <c r="ME151" s="49"/>
      <c r="MF151" s="49"/>
      <c r="MG151" s="49"/>
      <c r="MH151" s="49"/>
      <c r="MI151" s="49"/>
      <c r="MJ151" s="49"/>
      <c r="MK151" s="49"/>
      <c r="ML151" s="49"/>
      <c r="MM151" s="49"/>
      <c r="MN151" s="49"/>
      <c r="MO151" s="49"/>
      <c r="MP151" s="49"/>
      <c r="MQ151" s="49"/>
      <c r="MR151" s="49"/>
      <c r="MS151" s="49"/>
      <c r="MT151" s="49"/>
      <c r="MU151" s="49"/>
      <c r="MV151" s="49"/>
      <c r="MW151" s="49"/>
      <c r="MX151" s="49"/>
      <c r="MY151" s="49"/>
      <c r="MZ151" s="49"/>
      <c r="NA151" s="49"/>
      <c r="NB151" s="49"/>
      <c r="NC151" s="49"/>
      <c r="ND151" s="49"/>
      <c r="NE151" s="49"/>
      <c r="NF151" s="49"/>
      <c r="NG151" s="49"/>
      <c r="NH151" s="49"/>
      <c r="NI151" s="49"/>
    </row>
    <row r="152" spans="2:373" s="15" customFormat="1" outlineLevel="1" x14ac:dyDescent="0.15">
      <c r="B152" s="17" t="s">
        <v>56</v>
      </c>
      <c r="C152" s="15" t="s">
        <v>144</v>
      </c>
      <c r="G152" s="22">
        <f>NETWORKDAYS(H152,I152,Holidays!$C$3:$C$53)</f>
        <v>15</v>
      </c>
      <c r="H152" s="37">
        <v>41057</v>
      </c>
      <c r="I152" s="37">
        <v>41075.708333333336</v>
      </c>
      <c r="J152" s="35">
        <v>0</v>
      </c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31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31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31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31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31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31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31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31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31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31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31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31"/>
      <c r="JC152" s="49"/>
      <c r="JD152" s="49"/>
      <c r="JE152" s="49"/>
      <c r="JF152" s="49"/>
      <c r="JG152" s="49"/>
      <c r="JH152" s="49"/>
      <c r="JI152" s="49"/>
      <c r="JJ152" s="49"/>
      <c r="JK152" s="49"/>
      <c r="JL152" s="49"/>
      <c r="JM152" s="49"/>
      <c r="JN152" s="49"/>
      <c r="JO152" s="49"/>
      <c r="JP152" s="49"/>
      <c r="JQ152" s="49"/>
      <c r="JR152" s="49"/>
      <c r="JS152" s="49"/>
      <c r="JT152" s="49"/>
      <c r="JU152" s="49"/>
      <c r="JV152" s="49"/>
      <c r="JW152" s="49"/>
      <c r="JX152" s="49"/>
      <c r="JY152" s="49"/>
      <c r="JZ152" s="49"/>
      <c r="KA152" s="49"/>
      <c r="KB152" s="49"/>
      <c r="KC152" s="49"/>
      <c r="KD152" s="49"/>
      <c r="KE152" s="49"/>
      <c r="KF152" s="49"/>
      <c r="KG152" s="49"/>
      <c r="KH152" s="49"/>
      <c r="KI152" s="49"/>
      <c r="KJ152" s="49"/>
      <c r="KK152" s="49"/>
      <c r="KL152" s="49"/>
      <c r="KM152" s="49"/>
      <c r="KN152" s="49"/>
      <c r="KO152" s="49"/>
      <c r="KP152" s="49"/>
      <c r="KQ152" s="49"/>
      <c r="KR152" s="49"/>
      <c r="KS152" s="49"/>
      <c r="KT152" s="49"/>
      <c r="KU152" s="49"/>
      <c r="KV152" s="49"/>
      <c r="KW152" s="49"/>
      <c r="KX152" s="49"/>
      <c r="KY152" s="49"/>
      <c r="KZ152" s="49"/>
      <c r="LA152" s="49"/>
      <c r="LB152" s="49"/>
      <c r="LC152" s="49"/>
      <c r="LD152" s="49"/>
      <c r="LE152" s="49"/>
      <c r="LF152" s="49"/>
      <c r="LG152" s="49"/>
      <c r="LH152" s="49"/>
      <c r="LI152" s="49"/>
      <c r="LJ152" s="49"/>
      <c r="LK152" s="49"/>
      <c r="LL152" s="49"/>
      <c r="LM152" s="49"/>
      <c r="LN152" s="49"/>
      <c r="LO152" s="49"/>
      <c r="LP152" s="49"/>
      <c r="LQ152" s="49"/>
      <c r="LR152" s="49"/>
      <c r="LS152" s="49"/>
      <c r="LT152" s="49"/>
      <c r="LU152" s="49"/>
      <c r="LV152" s="49"/>
      <c r="LW152" s="49"/>
      <c r="LX152" s="49"/>
      <c r="LY152" s="49"/>
      <c r="LZ152" s="49"/>
      <c r="MA152" s="49"/>
      <c r="MB152" s="49"/>
      <c r="MC152" s="49"/>
      <c r="MD152" s="49"/>
      <c r="ME152" s="49"/>
      <c r="MF152" s="49"/>
      <c r="MG152" s="49"/>
      <c r="MH152" s="49"/>
      <c r="MI152" s="49"/>
      <c r="MJ152" s="49"/>
      <c r="MK152" s="49"/>
      <c r="ML152" s="49"/>
      <c r="MM152" s="49"/>
      <c r="MN152" s="49"/>
      <c r="MO152" s="49"/>
      <c r="MP152" s="49"/>
      <c r="MQ152" s="49"/>
      <c r="MR152" s="49"/>
      <c r="MS152" s="49"/>
      <c r="MT152" s="49"/>
      <c r="MU152" s="49"/>
      <c r="MV152" s="49"/>
      <c r="MW152" s="49"/>
      <c r="MX152" s="49"/>
      <c r="MY152" s="49"/>
      <c r="MZ152" s="49"/>
      <c r="NA152" s="49"/>
      <c r="NB152" s="49"/>
      <c r="NC152" s="49"/>
      <c r="ND152" s="49"/>
      <c r="NE152" s="49"/>
      <c r="NF152" s="49"/>
      <c r="NG152" s="49"/>
      <c r="NH152" s="49"/>
      <c r="NI152" s="49"/>
    </row>
    <row r="153" spans="2:373" ht="3.75" customHeight="1" outlineLevel="1" x14ac:dyDescent="0.15">
      <c r="B153" s="3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32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32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32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32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32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32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32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32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32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32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32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29"/>
      <c r="IW153" s="29"/>
      <c r="IX153" s="29"/>
      <c r="IY153" s="29"/>
      <c r="IZ153" s="29"/>
      <c r="JA153" s="29"/>
      <c r="JB153" s="32"/>
      <c r="JC153" s="49"/>
      <c r="JD153" s="49"/>
      <c r="JE153" s="49"/>
      <c r="JF153" s="49"/>
      <c r="JG153" s="49"/>
      <c r="JH153" s="49"/>
      <c r="JI153" s="49"/>
      <c r="JJ153" s="49"/>
      <c r="JK153" s="49"/>
      <c r="JL153" s="49"/>
      <c r="JM153" s="49"/>
      <c r="JN153" s="49"/>
      <c r="JO153" s="49"/>
      <c r="JP153" s="49"/>
      <c r="JQ153" s="49"/>
      <c r="JR153" s="49"/>
      <c r="JS153" s="49"/>
      <c r="JT153" s="49"/>
      <c r="JU153" s="49"/>
      <c r="JV153" s="49"/>
      <c r="JW153" s="49"/>
      <c r="JX153" s="49"/>
      <c r="JY153" s="49"/>
      <c r="JZ153" s="49"/>
      <c r="KA153" s="49"/>
      <c r="KB153" s="49"/>
      <c r="KC153" s="49"/>
      <c r="KD153" s="49"/>
      <c r="KE153" s="49"/>
      <c r="KF153" s="49"/>
      <c r="KG153" s="49"/>
      <c r="KH153" s="49"/>
      <c r="KI153" s="49"/>
      <c r="KJ153" s="49"/>
      <c r="KK153" s="49"/>
      <c r="KL153" s="49"/>
      <c r="KM153" s="49"/>
      <c r="KN153" s="49"/>
      <c r="KO153" s="49"/>
      <c r="KP153" s="49"/>
      <c r="KQ153" s="49"/>
      <c r="KR153" s="49"/>
      <c r="KS153" s="49"/>
      <c r="KT153" s="49"/>
      <c r="KU153" s="49"/>
      <c r="KV153" s="49"/>
      <c r="KW153" s="49"/>
      <c r="KX153" s="49"/>
      <c r="KY153" s="49"/>
      <c r="KZ153" s="49"/>
      <c r="LA153" s="49"/>
      <c r="LB153" s="49"/>
      <c r="LC153" s="49"/>
      <c r="LD153" s="49"/>
      <c r="LE153" s="49"/>
      <c r="LF153" s="49"/>
      <c r="LG153" s="49"/>
      <c r="LH153" s="49"/>
      <c r="LI153" s="49"/>
      <c r="LJ153" s="49"/>
      <c r="LK153" s="49"/>
      <c r="LL153" s="49"/>
      <c r="LM153" s="49"/>
      <c r="LN153" s="49"/>
      <c r="LO153" s="49"/>
      <c r="LP153" s="49"/>
      <c r="LQ153" s="49"/>
      <c r="LR153" s="49"/>
      <c r="LS153" s="49"/>
      <c r="LT153" s="49"/>
      <c r="LU153" s="49"/>
      <c r="LV153" s="49"/>
      <c r="LW153" s="49"/>
      <c r="LX153" s="49"/>
      <c r="LY153" s="49"/>
      <c r="LZ153" s="49"/>
      <c r="MA153" s="49"/>
      <c r="MB153" s="49"/>
      <c r="MC153" s="49"/>
      <c r="MD153" s="49"/>
      <c r="ME153" s="49"/>
      <c r="MF153" s="49"/>
      <c r="MG153" s="49"/>
      <c r="MH153" s="49"/>
      <c r="MI153" s="49"/>
      <c r="MJ153" s="49"/>
      <c r="MK153" s="49"/>
      <c r="ML153" s="49"/>
      <c r="MM153" s="49"/>
      <c r="MN153" s="49"/>
      <c r="MO153" s="49"/>
      <c r="MP153" s="49"/>
      <c r="MQ153" s="49"/>
      <c r="MR153" s="49"/>
      <c r="MS153" s="49"/>
      <c r="MT153" s="49"/>
      <c r="MU153" s="49"/>
      <c r="MV153" s="49"/>
      <c r="MW153" s="49"/>
      <c r="MX153" s="49"/>
      <c r="MY153" s="49"/>
      <c r="MZ153" s="49"/>
      <c r="NA153" s="49"/>
      <c r="NB153" s="49"/>
      <c r="NC153" s="49"/>
      <c r="ND153" s="49"/>
      <c r="NE153" s="49"/>
      <c r="NF153" s="49"/>
      <c r="NG153" s="49"/>
      <c r="NH153" s="49"/>
      <c r="NI153" s="49"/>
    </row>
    <row r="154" spans="2:373" s="15" customFormat="1" outlineLevel="1" x14ac:dyDescent="0.15">
      <c r="B154" s="17" t="s">
        <v>57</v>
      </c>
      <c r="C154" s="15" t="s">
        <v>144</v>
      </c>
      <c r="G154" s="22">
        <f>NETWORKDAYS(H154,I154,Holidays!$C$3:$C$53)</f>
        <v>19</v>
      </c>
      <c r="H154" s="37">
        <v>41022</v>
      </c>
      <c r="I154" s="37">
        <v>41047.708333333336</v>
      </c>
      <c r="J154" s="35">
        <v>0</v>
      </c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31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31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31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31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31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31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31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31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31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31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31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31"/>
      <c r="JC154" s="49"/>
      <c r="JD154" s="49"/>
      <c r="JE154" s="49"/>
      <c r="JF154" s="49"/>
      <c r="JG154" s="49"/>
      <c r="JH154" s="49"/>
      <c r="JI154" s="49"/>
      <c r="JJ154" s="49"/>
      <c r="JK154" s="49"/>
      <c r="JL154" s="49"/>
      <c r="JM154" s="49"/>
      <c r="JN154" s="49"/>
      <c r="JO154" s="49"/>
      <c r="JP154" s="49"/>
      <c r="JQ154" s="49"/>
      <c r="JR154" s="49"/>
      <c r="JS154" s="49"/>
      <c r="JT154" s="49"/>
      <c r="JU154" s="49"/>
      <c r="JV154" s="49"/>
      <c r="JW154" s="49"/>
      <c r="JX154" s="49"/>
      <c r="JY154" s="49"/>
      <c r="JZ154" s="49"/>
      <c r="KA154" s="49"/>
      <c r="KB154" s="49"/>
      <c r="KC154" s="49"/>
      <c r="KD154" s="49"/>
      <c r="KE154" s="49"/>
      <c r="KF154" s="49"/>
      <c r="KG154" s="49"/>
      <c r="KH154" s="49"/>
      <c r="KI154" s="49"/>
      <c r="KJ154" s="49"/>
      <c r="KK154" s="49"/>
      <c r="KL154" s="49"/>
      <c r="KM154" s="49"/>
      <c r="KN154" s="49"/>
      <c r="KO154" s="49"/>
      <c r="KP154" s="49"/>
      <c r="KQ154" s="49"/>
      <c r="KR154" s="49"/>
      <c r="KS154" s="49"/>
      <c r="KT154" s="49"/>
      <c r="KU154" s="49"/>
      <c r="KV154" s="49"/>
      <c r="KW154" s="49"/>
      <c r="KX154" s="49"/>
      <c r="KY154" s="49"/>
      <c r="KZ154" s="49"/>
      <c r="LA154" s="49"/>
      <c r="LB154" s="49"/>
      <c r="LC154" s="49"/>
      <c r="LD154" s="49"/>
      <c r="LE154" s="49"/>
      <c r="LF154" s="49"/>
      <c r="LG154" s="49"/>
      <c r="LH154" s="49"/>
      <c r="LI154" s="49"/>
      <c r="LJ154" s="49"/>
      <c r="LK154" s="49"/>
      <c r="LL154" s="49"/>
      <c r="LM154" s="49"/>
      <c r="LN154" s="49"/>
      <c r="LO154" s="49"/>
      <c r="LP154" s="49"/>
      <c r="LQ154" s="49"/>
      <c r="LR154" s="49"/>
      <c r="LS154" s="49"/>
      <c r="LT154" s="49"/>
      <c r="LU154" s="49"/>
      <c r="LV154" s="49"/>
      <c r="LW154" s="49"/>
      <c r="LX154" s="49"/>
      <c r="LY154" s="49"/>
      <c r="LZ154" s="49"/>
      <c r="MA154" s="49"/>
      <c r="MB154" s="49"/>
      <c r="MC154" s="49"/>
      <c r="MD154" s="49"/>
      <c r="ME154" s="49"/>
      <c r="MF154" s="49"/>
      <c r="MG154" s="49"/>
      <c r="MH154" s="49"/>
      <c r="MI154" s="49"/>
      <c r="MJ154" s="49"/>
      <c r="MK154" s="49"/>
      <c r="ML154" s="49"/>
      <c r="MM154" s="49"/>
      <c r="MN154" s="49"/>
      <c r="MO154" s="49"/>
      <c r="MP154" s="49"/>
      <c r="MQ154" s="49"/>
      <c r="MR154" s="49"/>
      <c r="MS154" s="49"/>
      <c r="MT154" s="49"/>
      <c r="MU154" s="49"/>
      <c r="MV154" s="49"/>
      <c r="MW154" s="49"/>
      <c r="MX154" s="49"/>
      <c r="MY154" s="49"/>
      <c r="MZ154" s="49"/>
      <c r="NA154" s="49"/>
      <c r="NB154" s="49"/>
      <c r="NC154" s="49"/>
      <c r="ND154" s="49"/>
      <c r="NE154" s="49"/>
      <c r="NF154" s="49"/>
      <c r="NG154" s="49"/>
      <c r="NH154" s="49"/>
      <c r="NI154" s="49"/>
    </row>
    <row r="155" spans="2:373" ht="3.75" customHeight="1" outlineLevel="1" x14ac:dyDescent="0.15">
      <c r="B155" s="3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32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32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32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32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32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32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32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32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32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32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32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  <c r="IS155" s="29"/>
      <c r="IT155" s="29"/>
      <c r="IU155" s="29"/>
      <c r="IV155" s="29"/>
      <c r="IW155" s="29"/>
      <c r="IX155" s="29"/>
      <c r="IY155" s="29"/>
      <c r="IZ155" s="29"/>
      <c r="JA155" s="29"/>
      <c r="JB155" s="32"/>
      <c r="JC155" s="49"/>
      <c r="JD155" s="49"/>
      <c r="JE155" s="49"/>
      <c r="JF155" s="49"/>
      <c r="JG155" s="49"/>
      <c r="JH155" s="49"/>
      <c r="JI155" s="49"/>
      <c r="JJ155" s="49"/>
      <c r="JK155" s="49"/>
      <c r="JL155" s="49"/>
      <c r="JM155" s="49"/>
      <c r="JN155" s="49"/>
      <c r="JO155" s="49"/>
      <c r="JP155" s="49"/>
      <c r="JQ155" s="49"/>
      <c r="JR155" s="49"/>
      <c r="JS155" s="49"/>
      <c r="JT155" s="49"/>
      <c r="JU155" s="49"/>
      <c r="JV155" s="49"/>
      <c r="JW155" s="49"/>
      <c r="JX155" s="49"/>
      <c r="JY155" s="49"/>
      <c r="JZ155" s="49"/>
      <c r="KA155" s="49"/>
      <c r="KB155" s="49"/>
      <c r="KC155" s="49"/>
      <c r="KD155" s="49"/>
      <c r="KE155" s="49"/>
      <c r="KF155" s="49"/>
      <c r="KG155" s="49"/>
      <c r="KH155" s="49"/>
      <c r="KI155" s="49"/>
      <c r="KJ155" s="49"/>
      <c r="KK155" s="49"/>
      <c r="KL155" s="49"/>
      <c r="KM155" s="49"/>
      <c r="KN155" s="49"/>
      <c r="KO155" s="49"/>
      <c r="KP155" s="49"/>
      <c r="KQ155" s="49"/>
      <c r="KR155" s="49"/>
      <c r="KS155" s="49"/>
      <c r="KT155" s="49"/>
      <c r="KU155" s="49"/>
      <c r="KV155" s="49"/>
      <c r="KW155" s="49"/>
      <c r="KX155" s="49"/>
      <c r="KY155" s="49"/>
      <c r="KZ155" s="49"/>
      <c r="LA155" s="49"/>
      <c r="LB155" s="49"/>
      <c r="LC155" s="49"/>
      <c r="LD155" s="49"/>
      <c r="LE155" s="49"/>
      <c r="LF155" s="49"/>
      <c r="LG155" s="49"/>
      <c r="LH155" s="49"/>
      <c r="LI155" s="49"/>
      <c r="LJ155" s="49"/>
      <c r="LK155" s="49"/>
      <c r="LL155" s="49"/>
      <c r="LM155" s="49"/>
      <c r="LN155" s="49"/>
      <c r="LO155" s="49"/>
      <c r="LP155" s="49"/>
      <c r="LQ155" s="49"/>
      <c r="LR155" s="49"/>
      <c r="LS155" s="49"/>
      <c r="LT155" s="49"/>
      <c r="LU155" s="49"/>
      <c r="LV155" s="49"/>
      <c r="LW155" s="49"/>
      <c r="LX155" s="49"/>
      <c r="LY155" s="49"/>
      <c r="LZ155" s="49"/>
      <c r="MA155" s="49"/>
      <c r="MB155" s="49"/>
      <c r="MC155" s="49"/>
      <c r="MD155" s="49"/>
      <c r="ME155" s="49"/>
      <c r="MF155" s="49"/>
      <c r="MG155" s="49"/>
      <c r="MH155" s="49"/>
      <c r="MI155" s="49"/>
      <c r="MJ155" s="49"/>
      <c r="MK155" s="49"/>
      <c r="ML155" s="49"/>
      <c r="MM155" s="49"/>
      <c r="MN155" s="49"/>
      <c r="MO155" s="49"/>
      <c r="MP155" s="49"/>
      <c r="MQ155" s="49"/>
      <c r="MR155" s="49"/>
      <c r="MS155" s="49"/>
      <c r="MT155" s="49"/>
      <c r="MU155" s="49"/>
      <c r="MV155" s="49"/>
      <c r="MW155" s="49"/>
      <c r="MX155" s="49"/>
      <c r="MY155" s="49"/>
      <c r="MZ155" s="49"/>
      <c r="NA155" s="49"/>
      <c r="NB155" s="49"/>
      <c r="NC155" s="49"/>
      <c r="ND155" s="49"/>
      <c r="NE155" s="49"/>
      <c r="NF155" s="49"/>
      <c r="NG155" s="49"/>
      <c r="NH155" s="49"/>
      <c r="NI155" s="49"/>
    </row>
    <row r="156" spans="2:373" s="15" customFormat="1" outlineLevel="1" collapsed="1" x14ac:dyDescent="0.15">
      <c r="B156" s="17" t="s">
        <v>58</v>
      </c>
      <c r="C156" s="15" t="s">
        <v>144</v>
      </c>
      <c r="G156" s="22">
        <f>NETWORKDAYS(H156,I156,Holidays!$C$3:$C$53)</f>
        <v>24</v>
      </c>
      <c r="H156" s="37">
        <v>41015</v>
      </c>
      <c r="I156" s="37">
        <v>41047.708333333336</v>
      </c>
      <c r="J156" s="35">
        <v>0</v>
      </c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31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31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31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31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31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31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31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31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31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31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31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31"/>
      <c r="JC156" s="49"/>
      <c r="JD156" s="49"/>
      <c r="JE156" s="49"/>
      <c r="JF156" s="49"/>
      <c r="JG156" s="49"/>
      <c r="JH156" s="49"/>
      <c r="JI156" s="49"/>
      <c r="JJ156" s="49"/>
      <c r="JK156" s="49"/>
      <c r="JL156" s="49"/>
      <c r="JM156" s="49"/>
      <c r="JN156" s="49"/>
      <c r="JO156" s="49"/>
      <c r="JP156" s="49"/>
      <c r="JQ156" s="49"/>
      <c r="JR156" s="49"/>
      <c r="JS156" s="49"/>
      <c r="JT156" s="49"/>
      <c r="JU156" s="49"/>
      <c r="JV156" s="49"/>
      <c r="JW156" s="49"/>
      <c r="JX156" s="49"/>
      <c r="JY156" s="49"/>
      <c r="JZ156" s="49"/>
      <c r="KA156" s="49"/>
      <c r="KB156" s="49"/>
      <c r="KC156" s="49"/>
      <c r="KD156" s="49"/>
      <c r="KE156" s="49"/>
      <c r="KF156" s="49"/>
      <c r="KG156" s="49"/>
      <c r="KH156" s="49"/>
      <c r="KI156" s="49"/>
      <c r="KJ156" s="49"/>
      <c r="KK156" s="49"/>
      <c r="KL156" s="49"/>
      <c r="KM156" s="49"/>
      <c r="KN156" s="49"/>
      <c r="KO156" s="49"/>
      <c r="KP156" s="49"/>
      <c r="KQ156" s="49"/>
      <c r="KR156" s="49"/>
      <c r="KS156" s="49"/>
      <c r="KT156" s="49"/>
      <c r="KU156" s="49"/>
      <c r="KV156" s="49"/>
      <c r="KW156" s="49"/>
      <c r="KX156" s="49"/>
      <c r="KY156" s="49"/>
      <c r="KZ156" s="49"/>
      <c r="LA156" s="49"/>
      <c r="LB156" s="49"/>
      <c r="LC156" s="49"/>
      <c r="LD156" s="49"/>
      <c r="LE156" s="49"/>
      <c r="LF156" s="49"/>
      <c r="LG156" s="49"/>
      <c r="LH156" s="49"/>
      <c r="LI156" s="49"/>
      <c r="LJ156" s="49"/>
      <c r="LK156" s="49"/>
      <c r="LL156" s="49"/>
      <c r="LM156" s="49"/>
      <c r="LN156" s="49"/>
      <c r="LO156" s="49"/>
      <c r="LP156" s="49"/>
      <c r="LQ156" s="49"/>
      <c r="LR156" s="49"/>
      <c r="LS156" s="49"/>
      <c r="LT156" s="49"/>
      <c r="LU156" s="49"/>
      <c r="LV156" s="49"/>
      <c r="LW156" s="49"/>
      <c r="LX156" s="49"/>
      <c r="LY156" s="49"/>
      <c r="LZ156" s="49"/>
      <c r="MA156" s="49"/>
      <c r="MB156" s="49"/>
      <c r="MC156" s="49"/>
      <c r="MD156" s="49"/>
      <c r="ME156" s="49"/>
      <c r="MF156" s="49"/>
      <c r="MG156" s="49"/>
      <c r="MH156" s="49"/>
      <c r="MI156" s="49"/>
      <c r="MJ156" s="49"/>
      <c r="MK156" s="49"/>
      <c r="ML156" s="49"/>
      <c r="MM156" s="49"/>
      <c r="MN156" s="49"/>
      <c r="MO156" s="49"/>
      <c r="MP156" s="49"/>
      <c r="MQ156" s="49"/>
      <c r="MR156" s="49"/>
      <c r="MS156" s="49"/>
      <c r="MT156" s="49"/>
      <c r="MU156" s="49"/>
      <c r="MV156" s="49"/>
      <c r="MW156" s="49"/>
      <c r="MX156" s="49"/>
      <c r="MY156" s="49"/>
      <c r="MZ156" s="49"/>
      <c r="NA156" s="49"/>
      <c r="NB156" s="49"/>
      <c r="NC156" s="49"/>
      <c r="ND156" s="49"/>
      <c r="NE156" s="49"/>
      <c r="NF156" s="49"/>
      <c r="NG156" s="49"/>
      <c r="NH156" s="49"/>
      <c r="NI156" s="49"/>
    </row>
    <row r="157" spans="2:373" ht="3.75" hidden="1" customHeight="1" outlineLevel="2" x14ac:dyDescent="0.15">
      <c r="B157" s="3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32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32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32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32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32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32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32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32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32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32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32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29"/>
      <c r="IW157" s="29"/>
      <c r="IX157" s="29"/>
      <c r="IY157" s="29"/>
      <c r="IZ157" s="29"/>
      <c r="JA157" s="29"/>
      <c r="JB157" s="32"/>
      <c r="JC157" s="49"/>
      <c r="JD157" s="49"/>
      <c r="JE157" s="49"/>
      <c r="JF157" s="49"/>
      <c r="JG157" s="49"/>
      <c r="JH157" s="49"/>
      <c r="JI157" s="49"/>
      <c r="JJ157" s="49"/>
      <c r="JK157" s="49"/>
      <c r="JL157" s="49"/>
      <c r="JM157" s="49"/>
      <c r="JN157" s="49"/>
      <c r="JO157" s="49"/>
      <c r="JP157" s="49"/>
      <c r="JQ157" s="49"/>
      <c r="JR157" s="49"/>
      <c r="JS157" s="49"/>
      <c r="JT157" s="49"/>
      <c r="JU157" s="49"/>
      <c r="JV157" s="49"/>
      <c r="JW157" s="49"/>
      <c r="JX157" s="49"/>
      <c r="JY157" s="49"/>
      <c r="JZ157" s="49"/>
      <c r="KA157" s="49"/>
      <c r="KB157" s="49"/>
      <c r="KC157" s="49"/>
      <c r="KD157" s="49"/>
      <c r="KE157" s="49"/>
      <c r="KF157" s="49"/>
      <c r="KG157" s="49"/>
      <c r="KH157" s="49"/>
      <c r="KI157" s="49"/>
      <c r="KJ157" s="49"/>
      <c r="KK157" s="49"/>
      <c r="KL157" s="49"/>
      <c r="KM157" s="49"/>
      <c r="KN157" s="49"/>
      <c r="KO157" s="49"/>
      <c r="KP157" s="49"/>
      <c r="KQ157" s="49"/>
      <c r="KR157" s="49"/>
      <c r="KS157" s="49"/>
      <c r="KT157" s="49"/>
      <c r="KU157" s="49"/>
      <c r="KV157" s="49"/>
      <c r="KW157" s="49"/>
      <c r="KX157" s="49"/>
      <c r="KY157" s="49"/>
      <c r="KZ157" s="49"/>
      <c r="LA157" s="49"/>
      <c r="LB157" s="49"/>
      <c r="LC157" s="49"/>
      <c r="LD157" s="49"/>
      <c r="LE157" s="49"/>
      <c r="LF157" s="49"/>
      <c r="LG157" s="49"/>
      <c r="LH157" s="49"/>
      <c r="LI157" s="49"/>
      <c r="LJ157" s="49"/>
      <c r="LK157" s="49"/>
      <c r="LL157" s="49"/>
      <c r="LM157" s="49"/>
      <c r="LN157" s="49"/>
      <c r="LO157" s="49"/>
      <c r="LP157" s="49"/>
      <c r="LQ157" s="49"/>
      <c r="LR157" s="49"/>
      <c r="LS157" s="49"/>
      <c r="LT157" s="49"/>
      <c r="LU157" s="49"/>
      <c r="LV157" s="49"/>
      <c r="LW157" s="49"/>
      <c r="LX157" s="49"/>
      <c r="LY157" s="49"/>
      <c r="LZ157" s="49"/>
      <c r="MA157" s="49"/>
      <c r="MB157" s="49"/>
      <c r="MC157" s="49"/>
      <c r="MD157" s="49"/>
      <c r="ME157" s="49"/>
      <c r="MF157" s="49"/>
      <c r="MG157" s="49"/>
      <c r="MH157" s="49"/>
      <c r="MI157" s="49"/>
      <c r="MJ157" s="49"/>
      <c r="MK157" s="49"/>
      <c r="ML157" s="49"/>
      <c r="MM157" s="49"/>
      <c r="MN157" s="49"/>
      <c r="MO157" s="49"/>
      <c r="MP157" s="49"/>
      <c r="MQ157" s="49"/>
      <c r="MR157" s="49"/>
      <c r="MS157" s="49"/>
      <c r="MT157" s="49"/>
      <c r="MU157" s="49"/>
      <c r="MV157" s="49"/>
      <c r="MW157" s="49"/>
      <c r="MX157" s="49"/>
      <c r="MY157" s="49"/>
      <c r="MZ157" s="49"/>
      <c r="NA157" s="49"/>
      <c r="NB157" s="49"/>
      <c r="NC157" s="49"/>
      <c r="ND157" s="49"/>
      <c r="NE157" s="49"/>
      <c r="NF157" s="49"/>
      <c r="NG157" s="49"/>
      <c r="NH157" s="49"/>
      <c r="NI157" s="49"/>
    </row>
    <row r="158" spans="2:373" s="15" customFormat="1" hidden="1" outlineLevel="2" x14ac:dyDescent="0.15">
      <c r="B158" s="17"/>
      <c r="C158" s="18" t="s">
        <v>59</v>
      </c>
      <c r="D158" s="15" t="s">
        <v>144</v>
      </c>
      <c r="G158" s="22">
        <f>NETWORKDAYS(H158,I158,Holidays!$C$3:$C$53)</f>
        <v>5</v>
      </c>
      <c r="H158" s="37">
        <v>41015.333333333336</v>
      </c>
      <c r="I158" s="37">
        <v>41019.708333333336</v>
      </c>
      <c r="J158" s="35">
        <v>0</v>
      </c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31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31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31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31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31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31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31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31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31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31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31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31"/>
      <c r="JC158" s="49"/>
      <c r="JD158" s="49"/>
      <c r="JE158" s="49"/>
      <c r="JF158" s="49"/>
      <c r="JG158" s="49"/>
      <c r="JH158" s="49"/>
      <c r="JI158" s="49"/>
      <c r="JJ158" s="49"/>
      <c r="JK158" s="49"/>
      <c r="JL158" s="49"/>
      <c r="JM158" s="49"/>
      <c r="JN158" s="49"/>
      <c r="JO158" s="49"/>
      <c r="JP158" s="49"/>
      <c r="JQ158" s="49"/>
      <c r="JR158" s="49"/>
      <c r="JS158" s="49"/>
      <c r="JT158" s="49"/>
      <c r="JU158" s="49"/>
      <c r="JV158" s="49"/>
      <c r="JW158" s="49"/>
      <c r="JX158" s="49"/>
      <c r="JY158" s="49"/>
      <c r="JZ158" s="49"/>
      <c r="KA158" s="49"/>
      <c r="KB158" s="49"/>
      <c r="KC158" s="49"/>
      <c r="KD158" s="49"/>
      <c r="KE158" s="49"/>
      <c r="KF158" s="49"/>
      <c r="KG158" s="49"/>
      <c r="KH158" s="49"/>
      <c r="KI158" s="49"/>
      <c r="KJ158" s="49"/>
      <c r="KK158" s="49"/>
      <c r="KL158" s="49"/>
      <c r="KM158" s="49"/>
      <c r="KN158" s="49"/>
      <c r="KO158" s="49"/>
      <c r="KP158" s="49"/>
      <c r="KQ158" s="49"/>
      <c r="KR158" s="49"/>
      <c r="KS158" s="49"/>
      <c r="KT158" s="49"/>
      <c r="KU158" s="49"/>
      <c r="KV158" s="49"/>
      <c r="KW158" s="49"/>
      <c r="KX158" s="49"/>
      <c r="KY158" s="49"/>
      <c r="KZ158" s="49"/>
      <c r="LA158" s="49"/>
      <c r="LB158" s="49"/>
      <c r="LC158" s="49"/>
      <c r="LD158" s="49"/>
      <c r="LE158" s="49"/>
      <c r="LF158" s="49"/>
      <c r="LG158" s="49"/>
      <c r="LH158" s="49"/>
      <c r="LI158" s="49"/>
      <c r="LJ158" s="49"/>
      <c r="LK158" s="49"/>
      <c r="LL158" s="49"/>
      <c r="LM158" s="49"/>
      <c r="LN158" s="49"/>
      <c r="LO158" s="49"/>
      <c r="LP158" s="49"/>
      <c r="LQ158" s="49"/>
      <c r="LR158" s="49"/>
      <c r="LS158" s="49"/>
      <c r="LT158" s="49"/>
      <c r="LU158" s="49"/>
      <c r="LV158" s="49"/>
      <c r="LW158" s="49"/>
      <c r="LX158" s="49"/>
      <c r="LY158" s="49"/>
      <c r="LZ158" s="49"/>
      <c r="MA158" s="49"/>
      <c r="MB158" s="49"/>
      <c r="MC158" s="49"/>
      <c r="MD158" s="49"/>
      <c r="ME158" s="49"/>
      <c r="MF158" s="49"/>
      <c r="MG158" s="49"/>
      <c r="MH158" s="49"/>
      <c r="MI158" s="49"/>
      <c r="MJ158" s="49"/>
      <c r="MK158" s="49"/>
      <c r="ML158" s="49"/>
      <c r="MM158" s="49"/>
      <c r="MN158" s="49"/>
      <c r="MO158" s="49"/>
      <c r="MP158" s="49"/>
      <c r="MQ158" s="49"/>
      <c r="MR158" s="49"/>
      <c r="MS158" s="49"/>
      <c r="MT158" s="49"/>
      <c r="MU158" s="49"/>
      <c r="MV158" s="49"/>
      <c r="MW158" s="49"/>
      <c r="MX158" s="49"/>
      <c r="MY158" s="49"/>
      <c r="MZ158" s="49"/>
      <c r="NA158" s="49"/>
      <c r="NB158" s="49"/>
      <c r="NC158" s="49"/>
      <c r="ND158" s="49"/>
      <c r="NE158" s="49"/>
      <c r="NF158" s="49"/>
      <c r="NG158" s="49"/>
      <c r="NH158" s="49"/>
      <c r="NI158" s="49"/>
    </row>
    <row r="159" spans="2:373" ht="3.75" hidden="1" customHeight="1" outlineLevel="2" x14ac:dyDescent="0.15">
      <c r="B159" s="3"/>
      <c r="C159" s="1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32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32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32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32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32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32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32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32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32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32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32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32"/>
      <c r="JC159" s="49"/>
      <c r="JD159" s="49"/>
      <c r="JE159" s="49"/>
      <c r="JF159" s="49"/>
      <c r="JG159" s="49"/>
      <c r="JH159" s="49"/>
      <c r="JI159" s="49"/>
      <c r="JJ159" s="49"/>
      <c r="JK159" s="49"/>
      <c r="JL159" s="49"/>
      <c r="JM159" s="49"/>
      <c r="JN159" s="49"/>
      <c r="JO159" s="49"/>
      <c r="JP159" s="49"/>
      <c r="JQ159" s="49"/>
      <c r="JR159" s="49"/>
      <c r="JS159" s="49"/>
      <c r="JT159" s="49"/>
      <c r="JU159" s="49"/>
      <c r="JV159" s="49"/>
      <c r="JW159" s="49"/>
      <c r="JX159" s="49"/>
      <c r="JY159" s="49"/>
      <c r="JZ159" s="49"/>
      <c r="KA159" s="49"/>
      <c r="KB159" s="49"/>
      <c r="KC159" s="49"/>
      <c r="KD159" s="49"/>
      <c r="KE159" s="49"/>
      <c r="KF159" s="49"/>
      <c r="KG159" s="49"/>
      <c r="KH159" s="49"/>
      <c r="KI159" s="49"/>
      <c r="KJ159" s="49"/>
      <c r="KK159" s="49"/>
      <c r="KL159" s="49"/>
      <c r="KM159" s="49"/>
      <c r="KN159" s="49"/>
      <c r="KO159" s="49"/>
      <c r="KP159" s="49"/>
      <c r="KQ159" s="49"/>
      <c r="KR159" s="49"/>
      <c r="KS159" s="49"/>
      <c r="KT159" s="49"/>
      <c r="KU159" s="49"/>
      <c r="KV159" s="49"/>
      <c r="KW159" s="49"/>
      <c r="KX159" s="49"/>
      <c r="KY159" s="49"/>
      <c r="KZ159" s="49"/>
      <c r="LA159" s="49"/>
      <c r="LB159" s="49"/>
      <c r="LC159" s="49"/>
      <c r="LD159" s="49"/>
      <c r="LE159" s="49"/>
      <c r="LF159" s="49"/>
      <c r="LG159" s="49"/>
      <c r="LH159" s="49"/>
      <c r="LI159" s="49"/>
      <c r="LJ159" s="49"/>
      <c r="LK159" s="49"/>
      <c r="LL159" s="49"/>
      <c r="LM159" s="49"/>
      <c r="LN159" s="49"/>
      <c r="LO159" s="49"/>
      <c r="LP159" s="49"/>
      <c r="LQ159" s="49"/>
      <c r="LR159" s="49"/>
      <c r="LS159" s="49"/>
      <c r="LT159" s="49"/>
      <c r="LU159" s="49"/>
      <c r="LV159" s="49"/>
      <c r="LW159" s="49"/>
      <c r="LX159" s="49"/>
      <c r="LY159" s="49"/>
      <c r="LZ159" s="49"/>
      <c r="MA159" s="49"/>
      <c r="MB159" s="49"/>
      <c r="MC159" s="49"/>
      <c r="MD159" s="49"/>
      <c r="ME159" s="49"/>
      <c r="MF159" s="49"/>
      <c r="MG159" s="49"/>
      <c r="MH159" s="49"/>
      <c r="MI159" s="49"/>
      <c r="MJ159" s="49"/>
      <c r="MK159" s="49"/>
      <c r="ML159" s="49"/>
      <c r="MM159" s="49"/>
      <c r="MN159" s="49"/>
      <c r="MO159" s="49"/>
      <c r="MP159" s="49"/>
      <c r="MQ159" s="49"/>
      <c r="MR159" s="49"/>
      <c r="MS159" s="49"/>
      <c r="MT159" s="49"/>
      <c r="MU159" s="49"/>
      <c r="MV159" s="49"/>
      <c r="MW159" s="49"/>
      <c r="MX159" s="49"/>
      <c r="MY159" s="49"/>
      <c r="MZ159" s="49"/>
      <c r="NA159" s="49"/>
      <c r="NB159" s="49"/>
      <c r="NC159" s="49"/>
      <c r="ND159" s="49"/>
      <c r="NE159" s="49"/>
      <c r="NF159" s="49"/>
      <c r="NG159" s="49"/>
      <c r="NH159" s="49"/>
      <c r="NI159" s="49"/>
    </row>
    <row r="160" spans="2:373" s="15" customFormat="1" hidden="1" outlineLevel="2" x14ac:dyDescent="0.15">
      <c r="B160" s="17"/>
      <c r="C160" s="18" t="s">
        <v>60</v>
      </c>
      <c r="D160" s="15" t="s">
        <v>144</v>
      </c>
      <c r="G160" s="22">
        <f>NETWORKDAYS(H160,I160,Holidays!$C$3:$C$53)</f>
        <v>9</v>
      </c>
      <c r="H160" s="37">
        <v>41022.333333333336</v>
      </c>
      <c r="I160" s="37">
        <v>41033.708333333336</v>
      </c>
      <c r="J160" s="35">
        <v>0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31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31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31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31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31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31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31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31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31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31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31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31"/>
      <c r="JC160" s="49"/>
      <c r="JD160" s="49"/>
      <c r="JE160" s="49"/>
      <c r="JF160" s="49"/>
      <c r="JG160" s="49"/>
      <c r="JH160" s="49"/>
      <c r="JI160" s="49"/>
      <c r="JJ160" s="49"/>
      <c r="JK160" s="49"/>
      <c r="JL160" s="49"/>
      <c r="JM160" s="49"/>
      <c r="JN160" s="49"/>
      <c r="JO160" s="49"/>
      <c r="JP160" s="49"/>
      <c r="JQ160" s="49"/>
      <c r="JR160" s="49"/>
      <c r="JS160" s="49"/>
      <c r="JT160" s="49"/>
      <c r="JU160" s="49"/>
      <c r="JV160" s="49"/>
      <c r="JW160" s="49"/>
      <c r="JX160" s="49"/>
      <c r="JY160" s="49"/>
      <c r="JZ160" s="49"/>
      <c r="KA160" s="49"/>
      <c r="KB160" s="49"/>
      <c r="KC160" s="49"/>
      <c r="KD160" s="49"/>
      <c r="KE160" s="49"/>
      <c r="KF160" s="49"/>
      <c r="KG160" s="49"/>
      <c r="KH160" s="49"/>
      <c r="KI160" s="49"/>
      <c r="KJ160" s="49"/>
      <c r="KK160" s="49"/>
      <c r="KL160" s="49"/>
      <c r="KM160" s="49"/>
      <c r="KN160" s="49"/>
      <c r="KO160" s="49"/>
      <c r="KP160" s="49"/>
      <c r="KQ160" s="49"/>
      <c r="KR160" s="49"/>
      <c r="KS160" s="49"/>
      <c r="KT160" s="49"/>
      <c r="KU160" s="49"/>
      <c r="KV160" s="49"/>
      <c r="KW160" s="49"/>
      <c r="KX160" s="49"/>
      <c r="KY160" s="49"/>
      <c r="KZ160" s="49"/>
      <c r="LA160" s="49"/>
      <c r="LB160" s="49"/>
      <c r="LC160" s="49"/>
      <c r="LD160" s="49"/>
      <c r="LE160" s="49"/>
      <c r="LF160" s="49"/>
      <c r="LG160" s="49"/>
      <c r="LH160" s="49"/>
      <c r="LI160" s="49"/>
      <c r="LJ160" s="49"/>
      <c r="LK160" s="49"/>
      <c r="LL160" s="49"/>
      <c r="LM160" s="49"/>
      <c r="LN160" s="49"/>
      <c r="LO160" s="49"/>
      <c r="LP160" s="49"/>
      <c r="LQ160" s="49"/>
      <c r="LR160" s="49"/>
      <c r="LS160" s="49"/>
      <c r="LT160" s="49"/>
      <c r="LU160" s="49"/>
      <c r="LV160" s="49"/>
      <c r="LW160" s="49"/>
      <c r="LX160" s="49"/>
      <c r="LY160" s="49"/>
      <c r="LZ160" s="49"/>
      <c r="MA160" s="49"/>
      <c r="MB160" s="49"/>
      <c r="MC160" s="49"/>
      <c r="MD160" s="49"/>
      <c r="ME160" s="49"/>
      <c r="MF160" s="49"/>
      <c r="MG160" s="49"/>
      <c r="MH160" s="49"/>
      <c r="MI160" s="49"/>
      <c r="MJ160" s="49"/>
      <c r="MK160" s="49"/>
      <c r="ML160" s="49"/>
      <c r="MM160" s="49"/>
      <c r="MN160" s="49"/>
      <c r="MO160" s="49"/>
      <c r="MP160" s="49"/>
      <c r="MQ160" s="49"/>
      <c r="MR160" s="49"/>
      <c r="MS160" s="49"/>
      <c r="MT160" s="49"/>
      <c r="MU160" s="49"/>
      <c r="MV160" s="49"/>
      <c r="MW160" s="49"/>
      <c r="MX160" s="49"/>
      <c r="MY160" s="49"/>
      <c r="MZ160" s="49"/>
      <c r="NA160" s="49"/>
      <c r="NB160" s="49"/>
      <c r="NC160" s="49"/>
      <c r="ND160" s="49"/>
      <c r="NE160" s="49"/>
      <c r="NF160" s="49"/>
      <c r="NG160" s="49"/>
      <c r="NH160" s="49"/>
      <c r="NI160" s="49"/>
    </row>
    <row r="161" spans="2:373" ht="3.75" hidden="1" customHeight="1" outlineLevel="2" x14ac:dyDescent="0.15">
      <c r="B161" s="3"/>
      <c r="C161" s="1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32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32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32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32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32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32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32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32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32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32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32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29"/>
      <c r="IW161" s="29"/>
      <c r="IX161" s="29"/>
      <c r="IY161" s="29"/>
      <c r="IZ161" s="29"/>
      <c r="JA161" s="29"/>
      <c r="JB161" s="32"/>
      <c r="JC161" s="49"/>
      <c r="JD161" s="49"/>
      <c r="JE161" s="49"/>
      <c r="JF161" s="49"/>
      <c r="JG161" s="49"/>
      <c r="JH161" s="49"/>
      <c r="JI161" s="49"/>
      <c r="JJ161" s="49"/>
      <c r="JK161" s="49"/>
      <c r="JL161" s="49"/>
      <c r="JM161" s="49"/>
      <c r="JN161" s="49"/>
      <c r="JO161" s="49"/>
      <c r="JP161" s="49"/>
      <c r="JQ161" s="49"/>
      <c r="JR161" s="49"/>
      <c r="JS161" s="49"/>
      <c r="JT161" s="49"/>
      <c r="JU161" s="49"/>
      <c r="JV161" s="49"/>
      <c r="JW161" s="49"/>
      <c r="JX161" s="49"/>
      <c r="JY161" s="49"/>
      <c r="JZ161" s="49"/>
      <c r="KA161" s="49"/>
      <c r="KB161" s="49"/>
      <c r="KC161" s="49"/>
      <c r="KD161" s="49"/>
      <c r="KE161" s="49"/>
      <c r="KF161" s="49"/>
      <c r="KG161" s="49"/>
      <c r="KH161" s="49"/>
      <c r="KI161" s="49"/>
      <c r="KJ161" s="49"/>
      <c r="KK161" s="49"/>
      <c r="KL161" s="49"/>
      <c r="KM161" s="49"/>
      <c r="KN161" s="49"/>
      <c r="KO161" s="49"/>
      <c r="KP161" s="49"/>
      <c r="KQ161" s="49"/>
      <c r="KR161" s="49"/>
      <c r="KS161" s="49"/>
      <c r="KT161" s="49"/>
      <c r="KU161" s="49"/>
      <c r="KV161" s="49"/>
      <c r="KW161" s="49"/>
      <c r="KX161" s="49"/>
      <c r="KY161" s="49"/>
      <c r="KZ161" s="49"/>
      <c r="LA161" s="49"/>
      <c r="LB161" s="49"/>
      <c r="LC161" s="49"/>
      <c r="LD161" s="49"/>
      <c r="LE161" s="49"/>
      <c r="LF161" s="49"/>
      <c r="LG161" s="49"/>
      <c r="LH161" s="49"/>
      <c r="LI161" s="49"/>
      <c r="LJ161" s="49"/>
      <c r="LK161" s="49"/>
      <c r="LL161" s="49"/>
      <c r="LM161" s="49"/>
      <c r="LN161" s="49"/>
      <c r="LO161" s="49"/>
      <c r="LP161" s="49"/>
      <c r="LQ161" s="49"/>
      <c r="LR161" s="49"/>
      <c r="LS161" s="49"/>
      <c r="LT161" s="49"/>
      <c r="LU161" s="49"/>
      <c r="LV161" s="49"/>
      <c r="LW161" s="49"/>
      <c r="LX161" s="49"/>
      <c r="LY161" s="49"/>
      <c r="LZ161" s="49"/>
      <c r="MA161" s="49"/>
      <c r="MB161" s="49"/>
      <c r="MC161" s="49"/>
      <c r="MD161" s="49"/>
      <c r="ME161" s="49"/>
      <c r="MF161" s="49"/>
      <c r="MG161" s="49"/>
      <c r="MH161" s="49"/>
      <c r="MI161" s="49"/>
      <c r="MJ161" s="49"/>
      <c r="MK161" s="49"/>
      <c r="ML161" s="49"/>
      <c r="MM161" s="49"/>
      <c r="MN161" s="49"/>
      <c r="MO161" s="49"/>
      <c r="MP161" s="49"/>
      <c r="MQ161" s="49"/>
      <c r="MR161" s="49"/>
      <c r="MS161" s="49"/>
      <c r="MT161" s="49"/>
      <c r="MU161" s="49"/>
      <c r="MV161" s="49"/>
      <c r="MW161" s="49"/>
      <c r="MX161" s="49"/>
      <c r="MY161" s="49"/>
      <c r="MZ161" s="49"/>
      <c r="NA161" s="49"/>
      <c r="NB161" s="49"/>
      <c r="NC161" s="49"/>
      <c r="ND161" s="49"/>
      <c r="NE161" s="49"/>
      <c r="NF161" s="49"/>
      <c r="NG161" s="49"/>
      <c r="NH161" s="49"/>
      <c r="NI161" s="49"/>
    </row>
    <row r="162" spans="2:373" s="15" customFormat="1" hidden="1" outlineLevel="2" x14ac:dyDescent="0.15">
      <c r="B162" s="17"/>
      <c r="C162" s="18" t="s">
        <v>61</v>
      </c>
      <c r="D162" s="15" t="s">
        <v>144</v>
      </c>
      <c r="G162" s="22">
        <f>NETWORKDAYS(H162,I162,Holidays!$C$3:$C$53)</f>
        <v>10</v>
      </c>
      <c r="H162" s="37">
        <v>41036.333333333336</v>
      </c>
      <c r="I162" s="37">
        <v>41047.708333333336</v>
      </c>
      <c r="J162" s="35">
        <v>0</v>
      </c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31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31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31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31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31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31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31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31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31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31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31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31"/>
      <c r="JC162" s="49"/>
      <c r="JD162" s="49"/>
      <c r="JE162" s="49"/>
      <c r="JF162" s="49"/>
      <c r="JG162" s="49"/>
      <c r="JH162" s="49"/>
      <c r="JI162" s="49"/>
      <c r="JJ162" s="49"/>
      <c r="JK162" s="49"/>
      <c r="JL162" s="49"/>
      <c r="JM162" s="49"/>
      <c r="JN162" s="49"/>
      <c r="JO162" s="49"/>
      <c r="JP162" s="49"/>
      <c r="JQ162" s="49"/>
      <c r="JR162" s="49"/>
      <c r="JS162" s="49"/>
      <c r="JT162" s="49"/>
      <c r="JU162" s="49"/>
      <c r="JV162" s="49"/>
      <c r="JW162" s="49"/>
      <c r="JX162" s="49"/>
      <c r="JY162" s="49"/>
      <c r="JZ162" s="49"/>
      <c r="KA162" s="49"/>
      <c r="KB162" s="49"/>
      <c r="KC162" s="49"/>
      <c r="KD162" s="49"/>
      <c r="KE162" s="49"/>
      <c r="KF162" s="49"/>
      <c r="KG162" s="49"/>
      <c r="KH162" s="49"/>
      <c r="KI162" s="49"/>
      <c r="KJ162" s="49"/>
      <c r="KK162" s="49"/>
      <c r="KL162" s="49"/>
      <c r="KM162" s="49"/>
      <c r="KN162" s="49"/>
      <c r="KO162" s="49"/>
      <c r="KP162" s="49"/>
      <c r="KQ162" s="49"/>
      <c r="KR162" s="49"/>
      <c r="KS162" s="49"/>
      <c r="KT162" s="49"/>
      <c r="KU162" s="49"/>
      <c r="KV162" s="49"/>
      <c r="KW162" s="49"/>
      <c r="KX162" s="49"/>
      <c r="KY162" s="49"/>
      <c r="KZ162" s="49"/>
      <c r="LA162" s="49"/>
      <c r="LB162" s="49"/>
      <c r="LC162" s="49"/>
      <c r="LD162" s="49"/>
      <c r="LE162" s="49"/>
      <c r="LF162" s="49"/>
      <c r="LG162" s="49"/>
      <c r="LH162" s="49"/>
      <c r="LI162" s="49"/>
      <c r="LJ162" s="49"/>
      <c r="LK162" s="49"/>
      <c r="LL162" s="49"/>
      <c r="LM162" s="49"/>
      <c r="LN162" s="49"/>
      <c r="LO162" s="49"/>
      <c r="LP162" s="49"/>
      <c r="LQ162" s="49"/>
      <c r="LR162" s="49"/>
      <c r="LS162" s="49"/>
      <c r="LT162" s="49"/>
      <c r="LU162" s="49"/>
      <c r="LV162" s="49"/>
      <c r="LW162" s="49"/>
      <c r="LX162" s="49"/>
      <c r="LY162" s="49"/>
      <c r="LZ162" s="49"/>
      <c r="MA162" s="49"/>
      <c r="MB162" s="49"/>
      <c r="MC162" s="49"/>
      <c r="MD162" s="49"/>
      <c r="ME162" s="49"/>
      <c r="MF162" s="49"/>
      <c r="MG162" s="49"/>
      <c r="MH162" s="49"/>
      <c r="MI162" s="49"/>
      <c r="MJ162" s="49"/>
      <c r="MK162" s="49"/>
      <c r="ML162" s="49"/>
      <c r="MM162" s="49"/>
      <c r="MN162" s="49"/>
      <c r="MO162" s="49"/>
      <c r="MP162" s="49"/>
      <c r="MQ162" s="49"/>
      <c r="MR162" s="49"/>
      <c r="MS162" s="49"/>
      <c r="MT162" s="49"/>
      <c r="MU162" s="49"/>
      <c r="MV162" s="49"/>
      <c r="MW162" s="49"/>
      <c r="MX162" s="49"/>
      <c r="MY162" s="49"/>
      <c r="MZ162" s="49"/>
      <c r="NA162" s="49"/>
      <c r="NB162" s="49"/>
      <c r="NC162" s="49"/>
      <c r="ND162" s="49"/>
      <c r="NE162" s="49"/>
      <c r="NF162" s="49"/>
      <c r="NG162" s="49"/>
      <c r="NH162" s="49"/>
      <c r="NI162" s="49"/>
    </row>
    <row r="163" spans="2:373" ht="3.75" hidden="1" customHeight="1" outlineLevel="2" x14ac:dyDescent="0.15">
      <c r="B163" s="3"/>
      <c r="C163" s="1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32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32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32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32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32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32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32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32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32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32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32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32"/>
      <c r="JC163" s="49"/>
      <c r="JD163" s="49"/>
      <c r="JE163" s="49"/>
      <c r="JF163" s="49"/>
      <c r="JG163" s="49"/>
      <c r="JH163" s="49"/>
      <c r="JI163" s="49"/>
      <c r="JJ163" s="49"/>
      <c r="JK163" s="49"/>
      <c r="JL163" s="49"/>
      <c r="JM163" s="49"/>
      <c r="JN163" s="49"/>
      <c r="JO163" s="49"/>
      <c r="JP163" s="49"/>
      <c r="JQ163" s="49"/>
      <c r="JR163" s="49"/>
      <c r="JS163" s="49"/>
      <c r="JT163" s="49"/>
      <c r="JU163" s="49"/>
      <c r="JV163" s="49"/>
      <c r="JW163" s="49"/>
      <c r="JX163" s="49"/>
      <c r="JY163" s="49"/>
      <c r="JZ163" s="49"/>
      <c r="KA163" s="49"/>
      <c r="KB163" s="49"/>
      <c r="KC163" s="49"/>
      <c r="KD163" s="49"/>
      <c r="KE163" s="49"/>
      <c r="KF163" s="49"/>
      <c r="KG163" s="49"/>
      <c r="KH163" s="49"/>
      <c r="KI163" s="49"/>
      <c r="KJ163" s="49"/>
      <c r="KK163" s="49"/>
      <c r="KL163" s="49"/>
      <c r="KM163" s="49"/>
      <c r="KN163" s="49"/>
      <c r="KO163" s="49"/>
      <c r="KP163" s="49"/>
      <c r="KQ163" s="49"/>
      <c r="KR163" s="49"/>
      <c r="KS163" s="49"/>
      <c r="KT163" s="49"/>
      <c r="KU163" s="49"/>
      <c r="KV163" s="49"/>
      <c r="KW163" s="49"/>
      <c r="KX163" s="49"/>
      <c r="KY163" s="49"/>
      <c r="KZ163" s="49"/>
      <c r="LA163" s="49"/>
      <c r="LB163" s="49"/>
      <c r="LC163" s="49"/>
      <c r="LD163" s="49"/>
      <c r="LE163" s="49"/>
      <c r="LF163" s="49"/>
      <c r="LG163" s="49"/>
      <c r="LH163" s="49"/>
      <c r="LI163" s="49"/>
      <c r="LJ163" s="49"/>
      <c r="LK163" s="49"/>
      <c r="LL163" s="49"/>
      <c r="LM163" s="49"/>
      <c r="LN163" s="49"/>
      <c r="LO163" s="49"/>
      <c r="LP163" s="49"/>
      <c r="LQ163" s="49"/>
      <c r="LR163" s="49"/>
      <c r="LS163" s="49"/>
      <c r="LT163" s="49"/>
      <c r="LU163" s="49"/>
      <c r="LV163" s="49"/>
      <c r="LW163" s="49"/>
      <c r="LX163" s="49"/>
      <c r="LY163" s="49"/>
      <c r="LZ163" s="49"/>
      <c r="MA163" s="49"/>
      <c r="MB163" s="49"/>
      <c r="MC163" s="49"/>
      <c r="MD163" s="49"/>
      <c r="ME163" s="49"/>
      <c r="MF163" s="49"/>
      <c r="MG163" s="49"/>
      <c r="MH163" s="49"/>
      <c r="MI163" s="49"/>
      <c r="MJ163" s="49"/>
      <c r="MK163" s="49"/>
      <c r="ML163" s="49"/>
      <c r="MM163" s="49"/>
      <c r="MN163" s="49"/>
      <c r="MO163" s="49"/>
      <c r="MP163" s="49"/>
      <c r="MQ163" s="49"/>
      <c r="MR163" s="49"/>
      <c r="MS163" s="49"/>
      <c r="MT163" s="49"/>
      <c r="MU163" s="49"/>
      <c r="MV163" s="49"/>
      <c r="MW163" s="49"/>
      <c r="MX163" s="49"/>
      <c r="MY163" s="49"/>
      <c r="MZ163" s="49"/>
      <c r="NA163" s="49"/>
      <c r="NB163" s="49"/>
      <c r="NC163" s="49"/>
      <c r="ND163" s="49"/>
      <c r="NE163" s="49"/>
      <c r="NF163" s="49"/>
      <c r="NG163" s="49"/>
      <c r="NH163" s="49"/>
      <c r="NI163" s="49"/>
    </row>
    <row r="164" spans="2:373" s="15" customFormat="1" hidden="1" outlineLevel="2" x14ac:dyDescent="0.15">
      <c r="B164" s="17"/>
      <c r="C164" s="18" t="s">
        <v>62</v>
      </c>
      <c r="D164" s="15" t="s">
        <v>144</v>
      </c>
      <c r="G164" s="22">
        <f>NETWORKDAYS(H164,I164,Holidays!$C$3:$C$53)</f>
        <v>10</v>
      </c>
      <c r="H164" s="37">
        <v>41036.333333333336</v>
      </c>
      <c r="I164" s="37">
        <v>41047.708333333336</v>
      </c>
      <c r="J164" s="35">
        <v>0</v>
      </c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31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31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31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31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31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31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31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31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31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31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31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31"/>
      <c r="JC164" s="49"/>
      <c r="JD164" s="49"/>
      <c r="JE164" s="49"/>
      <c r="JF164" s="49"/>
      <c r="JG164" s="49"/>
      <c r="JH164" s="49"/>
      <c r="JI164" s="49"/>
      <c r="JJ164" s="49"/>
      <c r="JK164" s="49"/>
      <c r="JL164" s="49"/>
      <c r="JM164" s="49"/>
      <c r="JN164" s="49"/>
      <c r="JO164" s="49"/>
      <c r="JP164" s="49"/>
      <c r="JQ164" s="49"/>
      <c r="JR164" s="49"/>
      <c r="JS164" s="49"/>
      <c r="JT164" s="49"/>
      <c r="JU164" s="49"/>
      <c r="JV164" s="49"/>
      <c r="JW164" s="49"/>
      <c r="JX164" s="49"/>
      <c r="JY164" s="49"/>
      <c r="JZ164" s="49"/>
      <c r="KA164" s="49"/>
      <c r="KB164" s="49"/>
      <c r="KC164" s="49"/>
      <c r="KD164" s="49"/>
      <c r="KE164" s="49"/>
      <c r="KF164" s="49"/>
      <c r="KG164" s="49"/>
      <c r="KH164" s="49"/>
      <c r="KI164" s="49"/>
      <c r="KJ164" s="49"/>
      <c r="KK164" s="49"/>
      <c r="KL164" s="49"/>
      <c r="KM164" s="49"/>
      <c r="KN164" s="49"/>
      <c r="KO164" s="49"/>
      <c r="KP164" s="49"/>
      <c r="KQ164" s="49"/>
      <c r="KR164" s="49"/>
      <c r="KS164" s="49"/>
      <c r="KT164" s="49"/>
      <c r="KU164" s="49"/>
      <c r="KV164" s="49"/>
      <c r="KW164" s="49"/>
      <c r="KX164" s="49"/>
      <c r="KY164" s="49"/>
      <c r="KZ164" s="49"/>
      <c r="LA164" s="49"/>
      <c r="LB164" s="49"/>
      <c r="LC164" s="49"/>
      <c r="LD164" s="49"/>
      <c r="LE164" s="49"/>
      <c r="LF164" s="49"/>
      <c r="LG164" s="49"/>
      <c r="LH164" s="49"/>
      <c r="LI164" s="49"/>
      <c r="LJ164" s="49"/>
      <c r="LK164" s="49"/>
      <c r="LL164" s="49"/>
      <c r="LM164" s="49"/>
      <c r="LN164" s="49"/>
      <c r="LO164" s="49"/>
      <c r="LP164" s="49"/>
      <c r="LQ164" s="49"/>
      <c r="LR164" s="49"/>
      <c r="LS164" s="49"/>
      <c r="LT164" s="49"/>
      <c r="LU164" s="49"/>
      <c r="LV164" s="49"/>
      <c r="LW164" s="49"/>
      <c r="LX164" s="49"/>
      <c r="LY164" s="49"/>
      <c r="LZ164" s="49"/>
      <c r="MA164" s="49"/>
      <c r="MB164" s="49"/>
      <c r="MC164" s="49"/>
      <c r="MD164" s="49"/>
      <c r="ME164" s="49"/>
      <c r="MF164" s="49"/>
      <c r="MG164" s="49"/>
      <c r="MH164" s="49"/>
      <c r="MI164" s="49"/>
      <c r="MJ164" s="49"/>
      <c r="MK164" s="49"/>
      <c r="ML164" s="49"/>
      <c r="MM164" s="49"/>
      <c r="MN164" s="49"/>
      <c r="MO164" s="49"/>
      <c r="MP164" s="49"/>
      <c r="MQ164" s="49"/>
      <c r="MR164" s="49"/>
      <c r="MS164" s="49"/>
      <c r="MT164" s="49"/>
      <c r="MU164" s="49"/>
      <c r="MV164" s="49"/>
      <c r="MW164" s="49"/>
      <c r="MX164" s="49"/>
      <c r="MY164" s="49"/>
      <c r="MZ164" s="49"/>
      <c r="NA164" s="49"/>
      <c r="NB164" s="49"/>
      <c r="NC164" s="49"/>
      <c r="ND164" s="49"/>
      <c r="NE164" s="49"/>
      <c r="NF164" s="49"/>
      <c r="NG164" s="49"/>
      <c r="NH164" s="49"/>
      <c r="NI164" s="49"/>
    </row>
    <row r="165" spans="2:373" ht="3.75" hidden="1" customHeight="1" outlineLevel="2" x14ac:dyDescent="0.15">
      <c r="B165" s="3"/>
      <c r="C165" s="1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32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32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32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32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32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32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32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32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32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32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32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32"/>
      <c r="JC165" s="49"/>
      <c r="JD165" s="49"/>
      <c r="JE165" s="49"/>
      <c r="JF165" s="49"/>
      <c r="JG165" s="49"/>
      <c r="JH165" s="49"/>
      <c r="JI165" s="49"/>
      <c r="JJ165" s="49"/>
      <c r="JK165" s="49"/>
      <c r="JL165" s="49"/>
      <c r="JM165" s="49"/>
      <c r="JN165" s="49"/>
      <c r="JO165" s="49"/>
      <c r="JP165" s="49"/>
      <c r="JQ165" s="49"/>
      <c r="JR165" s="49"/>
      <c r="JS165" s="49"/>
      <c r="JT165" s="49"/>
      <c r="JU165" s="49"/>
      <c r="JV165" s="49"/>
      <c r="JW165" s="49"/>
      <c r="JX165" s="49"/>
      <c r="JY165" s="49"/>
      <c r="JZ165" s="49"/>
      <c r="KA165" s="49"/>
      <c r="KB165" s="49"/>
      <c r="KC165" s="49"/>
      <c r="KD165" s="49"/>
      <c r="KE165" s="49"/>
      <c r="KF165" s="49"/>
      <c r="KG165" s="49"/>
      <c r="KH165" s="49"/>
      <c r="KI165" s="49"/>
      <c r="KJ165" s="49"/>
      <c r="KK165" s="49"/>
      <c r="KL165" s="49"/>
      <c r="KM165" s="49"/>
      <c r="KN165" s="49"/>
      <c r="KO165" s="49"/>
      <c r="KP165" s="49"/>
      <c r="KQ165" s="49"/>
      <c r="KR165" s="49"/>
      <c r="KS165" s="49"/>
      <c r="KT165" s="49"/>
      <c r="KU165" s="49"/>
      <c r="KV165" s="49"/>
      <c r="KW165" s="49"/>
      <c r="KX165" s="49"/>
      <c r="KY165" s="49"/>
      <c r="KZ165" s="49"/>
      <c r="LA165" s="49"/>
      <c r="LB165" s="49"/>
      <c r="LC165" s="49"/>
      <c r="LD165" s="49"/>
      <c r="LE165" s="49"/>
      <c r="LF165" s="49"/>
      <c r="LG165" s="49"/>
      <c r="LH165" s="49"/>
      <c r="LI165" s="49"/>
      <c r="LJ165" s="49"/>
      <c r="LK165" s="49"/>
      <c r="LL165" s="49"/>
      <c r="LM165" s="49"/>
      <c r="LN165" s="49"/>
      <c r="LO165" s="49"/>
      <c r="LP165" s="49"/>
      <c r="LQ165" s="49"/>
      <c r="LR165" s="49"/>
      <c r="LS165" s="49"/>
      <c r="LT165" s="49"/>
      <c r="LU165" s="49"/>
      <c r="LV165" s="49"/>
      <c r="LW165" s="49"/>
      <c r="LX165" s="49"/>
      <c r="LY165" s="49"/>
      <c r="LZ165" s="49"/>
      <c r="MA165" s="49"/>
      <c r="MB165" s="49"/>
      <c r="MC165" s="49"/>
      <c r="MD165" s="49"/>
      <c r="ME165" s="49"/>
      <c r="MF165" s="49"/>
      <c r="MG165" s="49"/>
      <c r="MH165" s="49"/>
      <c r="MI165" s="49"/>
      <c r="MJ165" s="49"/>
      <c r="MK165" s="49"/>
      <c r="ML165" s="49"/>
      <c r="MM165" s="49"/>
      <c r="MN165" s="49"/>
      <c r="MO165" s="49"/>
      <c r="MP165" s="49"/>
      <c r="MQ165" s="49"/>
      <c r="MR165" s="49"/>
      <c r="MS165" s="49"/>
      <c r="MT165" s="49"/>
      <c r="MU165" s="49"/>
      <c r="MV165" s="49"/>
      <c r="MW165" s="49"/>
      <c r="MX165" s="49"/>
      <c r="MY165" s="49"/>
      <c r="MZ165" s="49"/>
      <c r="NA165" s="49"/>
      <c r="NB165" s="49"/>
      <c r="NC165" s="49"/>
      <c r="ND165" s="49"/>
      <c r="NE165" s="49"/>
      <c r="NF165" s="49"/>
      <c r="NG165" s="49"/>
      <c r="NH165" s="49"/>
      <c r="NI165" s="49"/>
    </row>
    <row r="166" spans="2:373" s="15" customFormat="1" hidden="1" outlineLevel="2" x14ac:dyDescent="0.15">
      <c r="B166" s="17"/>
      <c r="C166" s="18" t="s">
        <v>63</v>
      </c>
      <c r="D166" s="15" t="s">
        <v>144</v>
      </c>
      <c r="G166" s="22">
        <f>NETWORKDAYS(H166,I166,Holidays!$C$3:$C$53)</f>
        <v>10</v>
      </c>
      <c r="H166" s="37">
        <v>41036.333333333336</v>
      </c>
      <c r="I166" s="37">
        <v>41047.708333333336</v>
      </c>
      <c r="J166" s="35">
        <v>0</v>
      </c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31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31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31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31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31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31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31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31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31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31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31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31"/>
      <c r="JC166" s="49"/>
      <c r="JD166" s="49"/>
      <c r="JE166" s="49"/>
      <c r="JF166" s="49"/>
      <c r="JG166" s="49"/>
      <c r="JH166" s="49"/>
      <c r="JI166" s="49"/>
      <c r="JJ166" s="49"/>
      <c r="JK166" s="49"/>
      <c r="JL166" s="49"/>
      <c r="JM166" s="49"/>
      <c r="JN166" s="49"/>
      <c r="JO166" s="49"/>
      <c r="JP166" s="49"/>
      <c r="JQ166" s="49"/>
      <c r="JR166" s="49"/>
      <c r="JS166" s="49"/>
      <c r="JT166" s="49"/>
      <c r="JU166" s="49"/>
      <c r="JV166" s="49"/>
      <c r="JW166" s="49"/>
      <c r="JX166" s="49"/>
      <c r="JY166" s="49"/>
      <c r="JZ166" s="49"/>
      <c r="KA166" s="49"/>
      <c r="KB166" s="49"/>
      <c r="KC166" s="49"/>
      <c r="KD166" s="49"/>
      <c r="KE166" s="49"/>
      <c r="KF166" s="49"/>
      <c r="KG166" s="49"/>
      <c r="KH166" s="49"/>
      <c r="KI166" s="49"/>
      <c r="KJ166" s="49"/>
      <c r="KK166" s="49"/>
      <c r="KL166" s="49"/>
      <c r="KM166" s="49"/>
      <c r="KN166" s="49"/>
      <c r="KO166" s="49"/>
      <c r="KP166" s="49"/>
      <c r="KQ166" s="49"/>
      <c r="KR166" s="49"/>
      <c r="KS166" s="49"/>
      <c r="KT166" s="49"/>
      <c r="KU166" s="49"/>
      <c r="KV166" s="49"/>
      <c r="KW166" s="49"/>
      <c r="KX166" s="49"/>
      <c r="KY166" s="49"/>
      <c r="KZ166" s="49"/>
      <c r="LA166" s="49"/>
      <c r="LB166" s="49"/>
      <c r="LC166" s="49"/>
      <c r="LD166" s="49"/>
      <c r="LE166" s="49"/>
      <c r="LF166" s="49"/>
      <c r="LG166" s="49"/>
      <c r="LH166" s="49"/>
      <c r="LI166" s="49"/>
      <c r="LJ166" s="49"/>
      <c r="LK166" s="49"/>
      <c r="LL166" s="49"/>
      <c r="LM166" s="49"/>
      <c r="LN166" s="49"/>
      <c r="LO166" s="49"/>
      <c r="LP166" s="49"/>
      <c r="LQ166" s="49"/>
      <c r="LR166" s="49"/>
      <c r="LS166" s="49"/>
      <c r="LT166" s="49"/>
      <c r="LU166" s="49"/>
      <c r="LV166" s="49"/>
      <c r="LW166" s="49"/>
      <c r="LX166" s="49"/>
      <c r="LY166" s="49"/>
      <c r="LZ166" s="49"/>
      <c r="MA166" s="49"/>
      <c r="MB166" s="49"/>
      <c r="MC166" s="49"/>
      <c r="MD166" s="49"/>
      <c r="ME166" s="49"/>
      <c r="MF166" s="49"/>
      <c r="MG166" s="49"/>
      <c r="MH166" s="49"/>
      <c r="MI166" s="49"/>
      <c r="MJ166" s="49"/>
      <c r="MK166" s="49"/>
      <c r="ML166" s="49"/>
      <c r="MM166" s="49"/>
      <c r="MN166" s="49"/>
      <c r="MO166" s="49"/>
      <c r="MP166" s="49"/>
      <c r="MQ166" s="49"/>
      <c r="MR166" s="49"/>
      <c r="MS166" s="49"/>
      <c r="MT166" s="49"/>
      <c r="MU166" s="49"/>
      <c r="MV166" s="49"/>
      <c r="MW166" s="49"/>
      <c r="MX166" s="49"/>
      <c r="MY166" s="49"/>
      <c r="MZ166" s="49"/>
      <c r="NA166" s="49"/>
      <c r="NB166" s="49"/>
      <c r="NC166" s="49"/>
      <c r="ND166" s="49"/>
      <c r="NE166" s="49"/>
      <c r="NF166" s="49"/>
      <c r="NG166" s="49"/>
      <c r="NH166" s="49"/>
      <c r="NI166" s="49"/>
    </row>
    <row r="167" spans="2:373" ht="3.75" customHeight="1" outlineLevel="1" x14ac:dyDescent="0.15">
      <c r="B167" s="3"/>
      <c r="C167" s="1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32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32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32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32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32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32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32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32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32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32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32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29"/>
      <c r="IW167" s="29"/>
      <c r="IX167" s="29"/>
      <c r="IY167" s="29"/>
      <c r="IZ167" s="29"/>
      <c r="JA167" s="29"/>
      <c r="JB167" s="32"/>
      <c r="JC167" s="49"/>
      <c r="JD167" s="49"/>
      <c r="JE167" s="49"/>
      <c r="JF167" s="49"/>
      <c r="JG167" s="49"/>
      <c r="JH167" s="49"/>
      <c r="JI167" s="49"/>
      <c r="JJ167" s="49"/>
      <c r="JK167" s="49"/>
      <c r="JL167" s="49"/>
      <c r="JM167" s="49"/>
      <c r="JN167" s="49"/>
      <c r="JO167" s="49"/>
      <c r="JP167" s="49"/>
      <c r="JQ167" s="49"/>
      <c r="JR167" s="49"/>
      <c r="JS167" s="49"/>
      <c r="JT167" s="49"/>
      <c r="JU167" s="49"/>
      <c r="JV167" s="49"/>
      <c r="JW167" s="49"/>
      <c r="JX167" s="49"/>
      <c r="JY167" s="49"/>
      <c r="JZ167" s="49"/>
      <c r="KA167" s="49"/>
      <c r="KB167" s="49"/>
      <c r="KC167" s="49"/>
      <c r="KD167" s="49"/>
      <c r="KE167" s="49"/>
      <c r="KF167" s="49"/>
      <c r="KG167" s="49"/>
      <c r="KH167" s="49"/>
      <c r="KI167" s="49"/>
      <c r="KJ167" s="49"/>
      <c r="KK167" s="49"/>
      <c r="KL167" s="49"/>
      <c r="KM167" s="49"/>
      <c r="KN167" s="49"/>
      <c r="KO167" s="49"/>
      <c r="KP167" s="49"/>
      <c r="KQ167" s="49"/>
      <c r="KR167" s="49"/>
      <c r="KS167" s="49"/>
      <c r="KT167" s="49"/>
      <c r="KU167" s="49"/>
      <c r="KV167" s="49"/>
      <c r="KW167" s="49"/>
      <c r="KX167" s="49"/>
      <c r="KY167" s="49"/>
      <c r="KZ167" s="49"/>
      <c r="LA167" s="49"/>
      <c r="LB167" s="49"/>
      <c r="LC167" s="49"/>
      <c r="LD167" s="49"/>
      <c r="LE167" s="49"/>
      <c r="LF167" s="49"/>
      <c r="LG167" s="49"/>
      <c r="LH167" s="49"/>
      <c r="LI167" s="49"/>
      <c r="LJ167" s="49"/>
      <c r="LK167" s="49"/>
      <c r="LL167" s="49"/>
      <c r="LM167" s="49"/>
      <c r="LN167" s="49"/>
      <c r="LO167" s="49"/>
      <c r="LP167" s="49"/>
      <c r="LQ167" s="49"/>
      <c r="LR167" s="49"/>
      <c r="LS167" s="49"/>
      <c r="LT167" s="49"/>
      <c r="LU167" s="49"/>
      <c r="LV167" s="49"/>
      <c r="LW167" s="49"/>
      <c r="LX167" s="49"/>
      <c r="LY167" s="49"/>
      <c r="LZ167" s="49"/>
      <c r="MA167" s="49"/>
      <c r="MB167" s="49"/>
      <c r="MC167" s="49"/>
      <c r="MD167" s="49"/>
      <c r="ME167" s="49"/>
      <c r="MF167" s="49"/>
      <c r="MG167" s="49"/>
      <c r="MH167" s="49"/>
      <c r="MI167" s="49"/>
      <c r="MJ167" s="49"/>
      <c r="MK167" s="49"/>
      <c r="ML167" s="49"/>
      <c r="MM167" s="49"/>
      <c r="MN167" s="49"/>
      <c r="MO167" s="49"/>
      <c r="MP167" s="49"/>
      <c r="MQ167" s="49"/>
      <c r="MR167" s="49"/>
      <c r="MS167" s="49"/>
      <c r="MT167" s="49"/>
      <c r="MU167" s="49"/>
      <c r="MV167" s="49"/>
      <c r="MW167" s="49"/>
      <c r="MX167" s="49"/>
      <c r="MY167" s="49"/>
      <c r="MZ167" s="49"/>
      <c r="NA167" s="49"/>
      <c r="NB167" s="49"/>
      <c r="NC167" s="49"/>
      <c r="ND167" s="49"/>
      <c r="NE167" s="49"/>
      <c r="NF167" s="49"/>
      <c r="NG167" s="49"/>
      <c r="NH167" s="49"/>
      <c r="NI167" s="49"/>
    </row>
    <row r="168" spans="2:373" s="15" customFormat="1" outlineLevel="1" collapsed="1" x14ac:dyDescent="0.15">
      <c r="B168" s="17" t="s">
        <v>64</v>
      </c>
      <c r="C168" s="15" t="s">
        <v>144</v>
      </c>
      <c r="G168" s="22">
        <f>NETWORKDAYS(H168,I168,Holidays!$C$3:$C$53)</f>
        <v>25</v>
      </c>
      <c r="H168" s="37">
        <v>41043</v>
      </c>
      <c r="I168" s="37">
        <v>41075.708333333336</v>
      </c>
      <c r="J168" s="35">
        <v>0</v>
      </c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31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31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31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31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31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31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31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31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31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31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31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31"/>
      <c r="JC168" s="49"/>
      <c r="JD168" s="49"/>
      <c r="JE168" s="49"/>
      <c r="JF168" s="49"/>
      <c r="JG168" s="49"/>
      <c r="JH168" s="49"/>
      <c r="JI168" s="49"/>
      <c r="JJ168" s="49"/>
      <c r="JK168" s="49"/>
      <c r="JL168" s="49"/>
      <c r="JM168" s="49"/>
      <c r="JN168" s="49"/>
      <c r="JO168" s="49"/>
      <c r="JP168" s="49"/>
      <c r="JQ168" s="49"/>
      <c r="JR168" s="49"/>
      <c r="JS168" s="49"/>
      <c r="JT168" s="49"/>
      <c r="JU168" s="49"/>
      <c r="JV168" s="49"/>
      <c r="JW168" s="49"/>
      <c r="JX168" s="49"/>
      <c r="JY168" s="49"/>
      <c r="JZ168" s="49"/>
      <c r="KA168" s="49"/>
      <c r="KB168" s="49"/>
      <c r="KC168" s="49"/>
      <c r="KD168" s="49"/>
      <c r="KE168" s="49"/>
      <c r="KF168" s="49"/>
      <c r="KG168" s="49"/>
      <c r="KH168" s="49"/>
      <c r="KI168" s="49"/>
      <c r="KJ168" s="49"/>
      <c r="KK168" s="49"/>
      <c r="KL168" s="49"/>
      <c r="KM168" s="49"/>
      <c r="KN168" s="49"/>
      <c r="KO168" s="49"/>
      <c r="KP168" s="49"/>
      <c r="KQ168" s="49"/>
      <c r="KR168" s="49"/>
      <c r="KS168" s="49"/>
      <c r="KT168" s="49"/>
      <c r="KU168" s="49"/>
      <c r="KV168" s="49"/>
      <c r="KW168" s="49"/>
      <c r="KX168" s="49"/>
      <c r="KY168" s="49"/>
      <c r="KZ168" s="49"/>
      <c r="LA168" s="49"/>
      <c r="LB168" s="49"/>
      <c r="LC168" s="49"/>
      <c r="LD168" s="49"/>
      <c r="LE168" s="49"/>
      <c r="LF168" s="49"/>
      <c r="LG168" s="49"/>
      <c r="LH168" s="49"/>
      <c r="LI168" s="49"/>
      <c r="LJ168" s="49"/>
      <c r="LK168" s="49"/>
      <c r="LL168" s="49"/>
      <c r="LM168" s="49"/>
      <c r="LN168" s="49"/>
      <c r="LO168" s="49"/>
      <c r="LP168" s="49"/>
      <c r="LQ168" s="49"/>
      <c r="LR168" s="49"/>
      <c r="LS168" s="49"/>
      <c r="LT168" s="49"/>
      <c r="LU168" s="49"/>
      <c r="LV168" s="49"/>
      <c r="LW168" s="49"/>
      <c r="LX168" s="49"/>
      <c r="LY168" s="49"/>
      <c r="LZ168" s="49"/>
      <c r="MA168" s="49"/>
      <c r="MB168" s="49"/>
      <c r="MC168" s="49"/>
      <c r="MD168" s="49"/>
      <c r="ME168" s="49"/>
      <c r="MF168" s="49"/>
      <c r="MG168" s="49"/>
      <c r="MH168" s="49"/>
      <c r="MI168" s="49"/>
      <c r="MJ168" s="49"/>
      <c r="MK168" s="49"/>
      <c r="ML168" s="49"/>
      <c r="MM168" s="49"/>
      <c r="MN168" s="49"/>
      <c r="MO168" s="49"/>
      <c r="MP168" s="49"/>
      <c r="MQ168" s="49"/>
      <c r="MR168" s="49"/>
      <c r="MS168" s="49"/>
      <c r="MT168" s="49"/>
      <c r="MU168" s="49"/>
      <c r="MV168" s="49"/>
      <c r="MW168" s="49"/>
      <c r="MX168" s="49"/>
      <c r="MY168" s="49"/>
      <c r="MZ168" s="49"/>
      <c r="NA168" s="49"/>
      <c r="NB168" s="49"/>
      <c r="NC168" s="49"/>
      <c r="ND168" s="49"/>
      <c r="NE168" s="49"/>
      <c r="NF168" s="49"/>
      <c r="NG168" s="49"/>
      <c r="NH168" s="49"/>
      <c r="NI168" s="49"/>
    </row>
    <row r="169" spans="2:373" ht="3.75" hidden="1" customHeight="1" outlineLevel="2" x14ac:dyDescent="0.15">
      <c r="B169" s="3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32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32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32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32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32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32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32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32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32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32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32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29"/>
      <c r="IW169" s="29"/>
      <c r="IX169" s="29"/>
      <c r="IY169" s="29"/>
      <c r="IZ169" s="29"/>
      <c r="JA169" s="29"/>
      <c r="JB169" s="32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</row>
    <row r="170" spans="2:373" s="15" customFormat="1" hidden="1" outlineLevel="2" x14ac:dyDescent="0.15">
      <c r="B170" s="17"/>
      <c r="C170" s="18" t="s">
        <v>65</v>
      </c>
      <c r="D170" s="15" t="s">
        <v>144</v>
      </c>
      <c r="G170" s="22">
        <f>NETWORKDAYS(H170,I170,Holidays!$C$3:$C$53)</f>
        <v>3</v>
      </c>
      <c r="H170" s="37">
        <v>41043.333333333336</v>
      </c>
      <c r="I170" s="37">
        <v>41045.708333333336</v>
      </c>
      <c r="J170" s="35">
        <v>0</v>
      </c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31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31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31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31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31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31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31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31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31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31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31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31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</row>
    <row r="171" spans="2:373" ht="3.75" hidden="1" customHeight="1" outlineLevel="2" x14ac:dyDescent="0.15">
      <c r="B171" s="3"/>
      <c r="C171" s="1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32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32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32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32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32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32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32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32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32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32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32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29"/>
      <c r="IW171" s="29"/>
      <c r="IX171" s="29"/>
      <c r="IY171" s="29"/>
      <c r="IZ171" s="29"/>
      <c r="JA171" s="29"/>
      <c r="JB171" s="32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</row>
    <row r="172" spans="2:373" s="15" customFormat="1" hidden="1" outlineLevel="2" x14ac:dyDescent="0.15">
      <c r="B172" s="17"/>
      <c r="C172" s="18" t="s">
        <v>66</v>
      </c>
      <c r="D172" s="15" t="s">
        <v>144</v>
      </c>
      <c r="G172" s="22">
        <f>NETWORKDAYS(H172,I172,Holidays!$C$3:$C$53)</f>
        <v>2</v>
      </c>
      <c r="H172" s="37">
        <v>41046.333333333336</v>
      </c>
      <c r="I172" s="37">
        <v>41047.708333333336</v>
      </c>
      <c r="J172" s="35">
        <v>0</v>
      </c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31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31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31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31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31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31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31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31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31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31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31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31"/>
      <c r="JC172" s="49"/>
      <c r="JD172" s="49"/>
      <c r="JE172" s="49"/>
      <c r="JF172" s="49"/>
      <c r="JG172" s="49"/>
      <c r="JH172" s="49"/>
      <c r="JI172" s="49"/>
      <c r="JJ172" s="49"/>
      <c r="JK172" s="49"/>
      <c r="JL172" s="49"/>
      <c r="JM172" s="49"/>
      <c r="JN172" s="49"/>
      <c r="JO172" s="49"/>
      <c r="JP172" s="49"/>
      <c r="JQ172" s="49"/>
      <c r="JR172" s="49"/>
      <c r="JS172" s="49"/>
      <c r="JT172" s="49"/>
      <c r="JU172" s="49"/>
      <c r="JV172" s="49"/>
      <c r="JW172" s="49"/>
      <c r="JX172" s="49"/>
      <c r="JY172" s="49"/>
      <c r="JZ172" s="49"/>
      <c r="KA172" s="49"/>
      <c r="KB172" s="49"/>
      <c r="KC172" s="49"/>
      <c r="KD172" s="49"/>
      <c r="KE172" s="49"/>
      <c r="KF172" s="49"/>
      <c r="KG172" s="49"/>
      <c r="KH172" s="49"/>
      <c r="KI172" s="49"/>
      <c r="KJ172" s="49"/>
      <c r="KK172" s="49"/>
      <c r="KL172" s="49"/>
      <c r="KM172" s="49"/>
      <c r="KN172" s="49"/>
      <c r="KO172" s="49"/>
      <c r="KP172" s="49"/>
      <c r="KQ172" s="49"/>
      <c r="KR172" s="49"/>
      <c r="KS172" s="49"/>
      <c r="KT172" s="49"/>
      <c r="KU172" s="49"/>
      <c r="KV172" s="49"/>
      <c r="KW172" s="49"/>
      <c r="KX172" s="49"/>
      <c r="KY172" s="49"/>
      <c r="KZ172" s="49"/>
      <c r="LA172" s="49"/>
      <c r="LB172" s="49"/>
      <c r="LC172" s="49"/>
      <c r="LD172" s="49"/>
      <c r="LE172" s="49"/>
      <c r="LF172" s="49"/>
      <c r="LG172" s="49"/>
      <c r="LH172" s="49"/>
      <c r="LI172" s="49"/>
      <c r="LJ172" s="49"/>
      <c r="LK172" s="49"/>
      <c r="LL172" s="49"/>
      <c r="LM172" s="49"/>
      <c r="LN172" s="49"/>
      <c r="LO172" s="49"/>
      <c r="LP172" s="49"/>
      <c r="LQ172" s="49"/>
      <c r="LR172" s="49"/>
      <c r="LS172" s="49"/>
      <c r="LT172" s="49"/>
      <c r="LU172" s="49"/>
      <c r="LV172" s="49"/>
      <c r="LW172" s="49"/>
      <c r="LX172" s="49"/>
      <c r="LY172" s="49"/>
      <c r="LZ172" s="49"/>
      <c r="MA172" s="49"/>
      <c r="MB172" s="49"/>
      <c r="MC172" s="49"/>
      <c r="MD172" s="49"/>
      <c r="ME172" s="49"/>
      <c r="MF172" s="49"/>
      <c r="MG172" s="49"/>
      <c r="MH172" s="49"/>
      <c r="MI172" s="49"/>
      <c r="MJ172" s="49"/>
      <c r="MK172" s="49"/>
      <c r="ML172" s="49"/>
      <c r="MM172" s="49"/>
      <c r="MN172" s="49"/>
      <c r="MO172" s="49"/>
      <c r="MP172" s="49"/>
      <c r="MQ172" s="49"/>
      <c r="MR172" s="49"/>
      <c r="MS172" s="49"/>
      <c r="MT172" s="49"/>
      <c r="MU172" s="49"/>
      <c r="MV172" s="49"/>
      <c r="MW172" s="49"/>
      <c r="MX172" s="49"/>
      <c r="MY172" s="49"/>
      <c r="MZ172" s="49"/>
      <c r="NA172" s="49"/>
      <c r="NB172" s="49"/>
      <c r="NC172" s="49"/>
      <c r="ND172" s="49"/>
      <c r="NE172" s="49"/>
      <c r="NF172" s="49"/>
      <c r="NG172" s="49"/>
      <c r="NH172" s="49"/>
      <c r="NI172" s="49"/>
    </row>
    <row r="173" spans="2:373" ht="3.75" hidden="1" customHeight="1" outlineLevel="2" x14ac:dyDescent="0.15">
      <c r="B173" s="3"/>
      <c r="C173" s="1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32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32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32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32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32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32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32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32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32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32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32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29"/>
      <c r="IW173" s="29"/>
      <c r="IX173" s="29"/>
      <c r="IY173" s="29"/>
      <c r="IZ173" s="29"/>
      <c r="JA173" s="29"/>
      <c r="JB173" s="32"/>
      <c r="JC173" s="49"/>
      <c r="JD173" s="49"/>
      <c r="JE173" s="49"/>
      <c r="JF173" s="49"/>
      <c r="JG173" s="49"/>
      <c r="JH173" s="49"/>
      <c r="JI173" s="49"/>
      <c r="JJ173" s="49"/>
      <c r="JK173" s="49"/>
      <c r="JL173" s="49"/>
      <c r="JM173" s="49"/>
      <c r="JN173" s="49"/>
      <c r="JO173" s="49"/>
      <c r="JP173" s="49"/>
      <c r="JQ173" s="49"/>
      <c r="JR173" s="49"/>
      <c r="JS173" s="49"/>
      <c r="JT173" s="49"/>
      <c r="JU173" s="49"/>
      <c r="JV173" s="49"/>
      <c r="JW173" s="49"/>
      <c r="JX173" s="49"/>
      <c r="JY173" s="49"/>
      <c r="JZ173" s="49"/>
      <c r="KA173" s="49"/>
      <c r="KB173" s="49"/>
      <c r="KC173" s="49"/>
      <c r="KD173" s="49"/>
      <c r="KE173" s="49"/>
      <c r="KF173" s="49"/>
      <c r="KG173" s="49"/>
      <c r="KH173" s="49"/>
      <c r="KI173" s="49"/>
      <c r="KJ173" s="49"/>
      <c r="KK173" s="49"/>
      <c r="KL173" s="49"/>
      <c r="KM173" s="49"/>
      <c r="KN173" s="49"/>
      <c r="KO173" s="49"/>
      <c r="KP173" s="49"/>
      <c r="KQ173" s="49"/>
      <c r="KR173" s="49"/>
      <c r="KS173" s="49"/>
      <c r="KT173" s="49"/>
      <c r="KU173" s="49"/>
      <c r="KV173" s="49"/>
      <c r="KW173" s="49"/>
      <c r="KX173" s="49"/>
      <c r="KY173" s="49"/>
      <c r="KZ173" s="49"/>
      <c r="LA173" s="49"/>
      <c r="LB173" s="49"/>
      <c r="LC173" s="49"/>
      <c r="LD173" s="49"/>
      <c r="LE173" s="49"/>
      <c r="LF173" s="49"/>
      <c r="LG173" s="49"/>
      <c r="LH173" s="49"/>
      <c r="LI173" s="49"/>
      <c r="LJ173" s="49"/>
      <c r="LK173" s="49"/>
      <c r="LL173" s="49"/>
      <c r="LM173" s="49"/>
      <c r="LN173" s="49"/>
      <c r="LO173" s="49"/>
      <c r="LP173" s="49"/>
      <c r="LQ173" s="49"/>
      <c r="LR173" s="49"/>
      <c r="LS173" s="49"/>
      <c r="LT173" s="49"/>
      <c r="LU173" s="49"/>
      <c r="LV173" s="49"/>
      <c r="LW173" s="49"/>
      <c r="LX173" s="49"/>
      <c r="LY173" s="49"/>
      <c r="LZ173" s="49"/>
      <c r="MA173" s="49"/>
      <c r="MB173" s="49"/>
      <c r="MC173" s="49"/>
      <c r="MD173" s="49"/>
      <c r="ME173" s="49"/>
      <c r="MF173" s="49"/>
      <c r="MG173" s="49"/>
      <c r="MH173" s="49"/>
      <c r="MI173" s="49"/>
      <c r="MJ173" s="49"/>
      <c r="MK173" s="49"/>
      <c r="ML173" s="49"/>
      <c r="MM173" s="49"/>
      <c r="MN173" s="49"/>
      <c r="MO173" s="49"/>
      <c r="MP173" s="49"/>
      <c r="MQ173" s="49"/>
      <c r="MR173" s="49"/>
      <c r="MS173" s="49"/>
      <c r="MT173" s="49"/>
      <c r="MU173" s="49"/>
      <c r="MV173" s="49"/>
      <c r="MW173" s="49"/>
      <c r="MX173" s="49"/>
      <c r="MY173" s="49"/>
      <c r="MZ173" s="49"/>
      <c r="NA173" s="49"/>
      <c r="NB173" s="49"/>
      <c r="NC173" s="49"/>
      <c r="ND173" s="49"/>
      <c r="NE173" s="49"/>
      <c r="NF173" s="49"/>
      <c r="NG173" s="49"/>
      <c r="NH173" s="49"/>
      <c r="NI173" s="49"/>
    </row>
    <row r="174" spans="2:373" s="15" customFormat="1" hidden="1" outlineLevel="2" x14ac:dyDescent="0.15">
      <c r="B174" s="17"/>
      <c r="C174" s="18" t="s">
        <v>67</v>
      </c>
      <c r="D174" s="15" t="s">
        <v>144</v>
      </c>
      <c r="G174" s="22">
        <f>NETWORKDAYS(H174,I174,Holidays!$C$3:$C$53)</f>
        <v>20</v>
      </c>
      <c r="H174" s="37">
        <v>41050.333333333336</v>
      </c>
      <c r="I174" s="37">
        <v>41075.708333333336</v>
      </c>
      <c r="J174" s="35">
        <v>0</v>
      </c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31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31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31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31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31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31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31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31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31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31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31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31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  <c r="KN174" s="49"/>
      <c r="KO174" s="49"/>
      <c r="KP174" s="49"/>
      <c r="KQ174" s="49"/>
      <c r="KR174" s="49"/>
      <c r="KS174" s="49"/>
      <c r="KT174" s="49"/>
      <c r="KU174" s="49"/>
      <c r="KV174" s="49"/>
      <c r="KW174" s="49"/>
      <c r="KX174" s="49"/>
      <c r="KY174" s="49"/>
      <c r="KZ174" s="49"/>
      <c r="LA174" s="49"/>
      <c r="LB174" s="49"/>
      <c r="LC174" s="49"/>
      <c r="LD174" s="49"/>
      <c r="LE174" s="49"/>
      <c r="LF174" s="49"/>
      <c r="LG174" s="49"/>
      <c r="LH174" s="49"/>
      <c r="LI174" s="49"/>
      <c r="LJ174" s="49"/>
      <c r="LK174" s="49"/>
      <c r="LL174" s="49"/>
      <c r="LM174" s="49"/>
      <c r="LN174" s="49"/>
      <c r="LO174" s="49"/>
      <c r="LP174" s="49"/>
      <c r="LQ174" s="49"/>
      <c r="LR174" s="49"/>
      <c r="LS174" s="49"/>
      <c r="LT174" s="49"/>
      <c r="LU174" s="49"/>
      <c r="LV174" s="49"/>
      <c r="LW174" s="49"/>
      <c r="LX174" s="49"/>
      <c r="LY174" s="49"/>
      <c r="LZ174" s="49"/>
      <c r="MA174" s="49"/>
      <c r="MB174" s="49"/>
      <c r="MC174" s="49"/>
      <c r="MD174" s="49"/>
      <c r="ME174" s="49"/>
      <c r="MF174" s="49"/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/>
      <c r="MT174" s="49"/>
      <c r="MU174" s="49"/>
      <c r="MV174" s="49"/>
      <c r="MW174" s="49"/>
      <c r="MX174" s="49"/>
      <c r="MY174" s="49"/>
      <c r="MZ174" s="49"/>
      <c r="NA174" s="49"/>
      <c r="NB174" s="49"/>
      <c r="NC174" s="49"/>
      <c r="ND174" s="49"/>
      <c r="NE174" s="49"/>
      <c r="NF174" s="49"/>
      <c r="NG174" s="49"/>
      <c r="NH174" s="49"/>
      <c r="NI174" s="49"/>
    </row>
    <row r="175" spans="2:373" ht="3.75" customHeight="1" outlineLevel="1" x14ac:dyDescent="0.15">
      <c r="B175" s="3"/>
      <c r="C175" s="1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32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32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32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32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32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32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32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32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32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32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32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29"/>
      <c r="IW175" s="29"/>
      <c r="IX175" s="29"/>
      <c r="IY175" s="29"/>
      <c r="IZ175" s="29"/>
      <c r="JA175" s="29"/>
      <c r="JB175" s="32"/>
      <c r="JC175" s="49"/>
      <c r="JD175" s="49"/>
      <c r="JE175" s="49"/>
      <c r="JF175" s="49"/>
      <c r="JG175" s="49"/>
      <c r="JH175" s="49"/>
      <c r="JI175" s="49"/>
      <c r="JJ175" s="49"/>
      <c r="JK175" s="49"/>
      <c r="JL175" s="49"/>
      <c r="JM175" s="49"/>
      <c r="JN175" s="49"/>
      <c r="JO175" s="49"/>
      <c r="JP175" s="49"/>
      <c r="JQ175" s="49"/>
      <c r="JR175" s="49"/>
      <c r="JS175" s="49"/>
      <c r="JT175" s="49"/>
      <c r="JU175" s="49"/>
      <c r="JV175" s="49"/>
      <c r="JW175" s="49"/>
      <c r="JX175" s="49"/>
      <c r="JY175" s="49"/>
      <c r="JZ175" s="49"/>
      <c r="KA175" s="49"/>
      <c r="KB175" s="49"/>
      <c r="KC175" s="49"/>
      <c r="KD175" s="49"/>
      <c r="KE175" s="49"/>
      <c r="KF175" s="49"/>
      <c r="KG175" s="49"/>
      <c r="KH175" s="49"/>
      <c r="KI175" s="49"/>
      <c r="KJ175" s="49"/>
      <c r="KK175" s="49"/>
      <c r="KL175" s="49"/>
      <c r="KM175" s="49"/>
      <c r="KN175" s="49"/>
      <c r="KO175" s="49"/>
      <c r="KP175" s="49"/>
      <c r="KQ175" s="49"/>
      <c r="KR175" s="49"/>
      <c r="KS175" s="49"/>
      <c r="KT175" s="49"/>
      <c r="KU175" s="49"/>
      <c r="KV175" s="49"/>
      <c r="KW175" s="49"/>
      <c r="KX175" s="49"/>
      <c r="KY175" s="49"/>
      <c r="KZ175" s="49"/>
      <c r="LA175" s="49"/>
      <c r="LB175" s="49"/>
      <c r="LC175" s="49"/>
      <c r="LD175" s="49"/>
      <c r="LE175" s="49"/>
      <c r="LF175" s="49"/>
      <c r="LG175" s="49"/>
      <c r="LH175" s="49"/>
      <c r="LI175" s="49"/>
      <c r="LJ175" s="49"/>
      <c r="LK175" s="49"/>
      <c r="LL175" s="49"/>
      <c r="LM175" s="49"/>
      <c r="LN175" s="49"/>
      <c r="LO175" s="49"/>
      <c r="LP175" s="49"/>
      <c r="LQ175" s="49"/>
      <c r="LR175" s="49"/>
      <c r="LS175" s="49"/>
      <c r="LT175" s="49"/>
      <c r="LU175" s="49"/>
      <c r="LV175" s="49"/>
      <c r="LW175" s="49"/>
      <c r="LX175" s="49"/>
      <c r="LY175" s="49"/>
      <c r="LZ175" s="49"/>
      <c r="MA175" s="49"/>
      <c r="MB175" s="49"/>
      <c r="MC175" s="49"/>
      <c r="MD175" s="49"/>
      <c r="ME175" s="49"/>
      <c r="MF175" s="49"/>
      <c r="MG175" s="49"/>
      <c r="MH175" s="49"/>
      <c r="MI175" s="49"/>
      <c r="MJ175" s="49"/>
      <c r="MK175" s="49"/>
      <c r="ML175" s="49"/>
      <c r="MM175" s="49"/>
      <c r="MN175" s="49"/>
      <c r="MO175" s="49"/>
      <c r="MP175" s="49"/>
      <c r="MQ175" s="49"/>
      <c r="MR175" s="49"/>
      <c r="MS175" s="49"/>
      <c r="MT175" s="49"/>
      <c r="MU175" s="49"/>
      <c r="MV175" s="49"/>
      <c r="MW175" s="49"/>
      <c r="MX175" s="49"/>
      <c r="MY175" s="49"/>
      <c r="MZ175" s="49"/>
      <c r="NA175" s="49"/>
      <c r="NB175" s="49"/>
      <c r="NC175" s="49"/>
      <c r="ND175" s="49"/>
      <c r="NE175" s="49"/>
      <c r="NF175" s="49"/>
      <c r="NG175" s="49"/>
      <c r="NH175" s="49"/>
      <c r="NI175" s="49"/>
    </row>
    <row r="176" spans="2:373" s="15" customFormat="1" outlineLevel="1" collapsed="1" x14ac:dyDescent="0.15">
      <c r="B176" s="17" t="s">
        <v>68</v>
      </c>
      <c r="C176" s="15" t="s">
        <v>144</v>
      </c>
      <c r="G176" s="22">
        <f>NETWORKDAYS(H176,I176,Holidays!$C$3:$C$53)</f>
        <v>15</v>
      </c>
      <c r="H176" s="37">
        <v>41008</v>
      </c>
      <c r="I176" s="37">
        <v>41026.708333333336</v>
      </c>
      <c r="J176" s="35">
        <v>0</v>
      </c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31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31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31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31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31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31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31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31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31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31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31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31"/>
      <c r="JC176" s="49"/>
      <c r="JD176" s="49"/>
      <c r="JE176" s="49"/>
      <c r="JF176" s="49"/>
      <c r="JG176" s="49"/>
      <c r="JH176" s="49"/>
      <c r="JI176" s="49"/>
      <c r="JJ176" s="49"/>
      <c r="JK176" s="49"/>
      <c r="JL176" s="49"/>
      <c r="JM176" s="49"/>
      <c r="JN176" s="49"/>
      <c r="JO176" s="49"/>
      <c r="JP176" s="49"/>
      <c r="JQ176" s="49"/>
      <c r="JR176" s="49"/>
      <c r="JS176" s="49"/>
      <c r="JT176" s="49"/>
      <c r="JU176" s="49"/>
      <c r="JV176" s="49"/>
      <c r="JW176" s="49"/>
      <c r="JX176" s="49"/>
      <c r="JY176" s="49"/>
      <c r="JZ176" s="49"/>
      <c r="KA176" s="49"/>
      <c r="KB176" s="49"/>
      <c r="KC176" s="49"/>
      <c r="KD176" s="49"/>
      <c r="KE176" s="49"/>
      <c r="KF176" s="49"/>
      <c r="KG176" s="49"/>
      <c r="KH176" s="49"/>
      <c r="KI176" s="49"/>
      <c r="KJ176" s="49"/>
      <c r="KK176" s="49"/>
      <c r="KL176" s="49"/>
      <c r="KM176" s="49"/>
      <c r="KN176" s="49"/>
      <c r="KO176" s="49"/>
      <c r="KP176" s="49"/>
      <c r="KQ176" s="49"/>
      <c r="KR176" s="49"/>
      <c r="KS176" s="49"/>
      <c r="KT176" s="49"/>
      <c r="KU176" s="49"/>
      <c r="KV176" s="49"/>
      <c r="KW176" s="49"/>
      <c r="KX176" s="49"/>
      <c r="KY176" s="49"/>
      <c r="KZ176" s="49"/>
      <c r="LA176" s="49"/>
      <c r="LB176" s="49"/>
      <c r="LC176" s="49"/>
      <c r="LD176" s="49"/>
      <c r="LE176" s="49"/>
      <c r="LF176" s="49"/>
      <c r="LG176" s="49"/>
      <c r="LH176" s="49"/>
      <c r="LI176" s="49"/>
      <c r="LJ176" s="49"/>
      <c r="LK176" s="49"/>
      <c r="LL176" s="49"/>
      <c r="LM176" s="49"/>
      <c r="LN176" s="49"/>
      <c r="LO176" s="49"/>
      <c r="LP176" s="49"/>
      <c r="LQ176" s="49"/>
      <c r="LR176" s="49"/>
      <c r="LS176" s="49"/>
      <c r="LT176" s="49"/>
      <c r="LU176" s="49"/>
      <c r="LV176" s="49"/>
      <c r="LW176" s="49"/>
      <c r="LX176" s="49"/>
      <c r="LY176" s="49"/>
      <c r="LZ176" s="49"/>
      <c r="MA176" s="49"/>
      <c r="MB176" s="49"/>
      <c r="MC176" s="49"/>
      <c r="MD176" s="49"/>
      <c r="ME176" s="49"/>
      <c r="MF176" s="49"/>
      <c r="MG176" s="49"/>
      <c r="MH176" s="49"/>
      <c r="MI176" s="49"/>
      <c r="MJ176" s="49"/>
      <c r="MK176" s="49"/>
      <c r="ML176" s="49"/>
      <c r="MM176" s="49"/>
      <c r="MN176" s="49"/>
      <c r="MO176" s="49"/>
      <c r="MP176" s="49"/>
      <c r="MQ176" s="49"/>
      <c r="MR176" s="49"/>
      <c r="MS176" s="49"/>
      <c r="MT176" s="49"/>
      <c r="MU176" s="49"/>
      <c r="MV176" s="49"/>
      <c r="MW176" s="49"/>
      <c r="MX176" s="49"/>
      <c r="MY176" s="49"/>
      <c r="MZ176" s="49"/>
      <c r="NA176" s="49"/>
      <c r="NB176" s="49"/>
      <c r="NC176" s="49"/>
      <c r="ND176" s="49"/>
      <c r="NE176" s="49"/>
      <c r="NF176" s="49"/>
      <c r="NG176" s="49"/>
      <c r="NH176" s="49"/>
      <c r="NI176" s="49"/>
    </row>
    <row r="177" spans="2:373" ht="3.75" hidden="1" customHeight="1" outlineLevel="2" x14ac:dyDescent="0.15">
      <c r="B177" s="3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32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32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32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32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32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32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32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32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32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32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32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  <c r="IS177" s="29"/>
      <c r="IT177" s="29"/>
      <c r="IU177" s="29"/>
      <c r="IV177" s="29"/>
      <c r="IW177" s="29"/>
      <c r="IX177" s="29"/>
      <c r="IY177" s="29"/>
      <c r="IZ177" s="29"/>
      <c r="JA177" s="29"/>
      <c r="JB177" s="32"/>
      <c r="JC177" s="49"/>
      <c r="JD177" s="49"/>
      <c r="JE177" s="49"/>
      <c r="JF177" s="49"/>
      <c r="JG177" s="49"/>
      <c r="JH177" s="49"/>
      <c r="JI177" s="49"/>
      <c r="JJ177" s="49"/>
      <c r="JK177" s="49"/>
      <c r="JL177" s="49"/>
      <c r="JM177" s="49"/>
      <c r="JN177" s="49"/>
      <c r="JO177" s="49"/>
      <c r="JP177" s="49"/>
      <c r="JQ177" s="49"/>
      <c r="JR177" s="49"/>
      <c r="JS177" s="49"/>
      <c r="JT177" s="49"/>
      <c r="JU177" s="49"/>
      <c r="JV177" s="49"/>
      <c r="JW177" s="49"/>
      <c r="JX177" s="49"/>
      <c r="JY177" s="49"/>
      <c r="JZ177" s="49"/>
      <c r="KA177" s="49"/>
      <c r="KB177" s="49"/>
      <c r="KC177" s="49"/>
      <c r="KD177" s="49"/>
      <c r="KE177" s="49"/>
      <c r="KF177" s="49"/>
      <c r="KG177" s="49"/>
      <c r="KH177" s="49"/>
      <c r="KI177" s="49"/>
      <c r="KJ177" s="49"/>
      <c r="KK177" s="49"/>
      <c r="KL177" s="49"/>
      <c r="KM177" s="49"/>
      <c r="KN177" s="49"/>
      <c r="KO177" s="49"/>
      <c r="KP177" s="49"/>
      <c r="KQ177" s="49"/>
      <c r="KR177" s="49"/>
      <c r="KS177" s="49"/>
      <c r="KT177" s="49"/>
      <c r="KU177" s="49"/>
      <c r="KV177" s="49"/>
      <c r="KW177" s="49"/>
      <c r="KX177" s="49"/>
      <c r="KY177" s="49"/>
      <c r="KZ177" s="49"/>
      <c r="LA177" s="49"/>
      <c r="LB177" s="49"/>
      <c r="LC177" s="49"/>
      <c r="LD177" s="49"/>
      <c r="LE177" s="49"/>
      <c r="LF177" s="49"/>
      <c r="LG177" s="49"/>
      <c r="LH177" s="49"/>
      <c r="LI177" s="49"/>
      <c r="LJ177" s="49"/>
      <c r="LK177" s="49"/>
      <c r="LL177" s="49"/>
      <c r="LM177" s="49"/>
      <c r="LN177" s="49"/>
      <c r="LO177" s="49"/>
      <c r="LP177" s="49"/>
      <c r="LQ177" s="49"/>
      <c r="LR177" s="49"/>
      <c r="LS177" s="49"/>
      <c r="LT177" s="49"/>
      <c r="LU177" s="49"/>
      <c r="LV177" s="49"/>
      <c r="LW177" s="49"/>
      <c r="LX177" s="49"/>
      <c r="LY177" s="49"/>
      <c r="LZ177" s="49"/>
      <c r="MA177" s="49"/>
      <c r="MB177" s="49"/>
      <c r="MC177" s="49"/>
      <c r="MD177" s="49"/>
      <c r="ME177" s="49"/>
      <c r="MF177" s="49"/>
      <c r="MG177" s="49"/>
      <c r="MH177" s="49"/>
      <c r="MI177" s="49"/>
      <c r="MJ177" s="49"/>
      <c r="MK177" s="49"/>
      <c r="ML177" s="49"/>
      <c r="MM177" s="49"/>
      <c r="MN177" s="49"/>
      <c r="MO177" s="49"/>
      <c r="MP177" s="49"/>
      <c r="MQ177" s="49"/>
      <c r="MR177" s="49"/>
      <c r="MS177" s="49"/>
      <c r="MT177" s="49"/>
      <c r="MU177" s="49"/>
      <c r="MV177" s="49"/>
      <c r="MW177" s="49"/>
      <c r="MX177" s="49"/>
      <c r="MY177" s="49"/>
      <c r="MZ177" s="49"/>
      <c r="NA177" s="49"/>
      <c r="NB177" s="49"/>
      <c r="NC177" s="49"/>
      <c r="ND177" s="49"/>
      <c r="NE177" s="49"/>
      <c r="NF177" s="49"/>
      <c r="NG177" s="49"/>
      <c r="NH177" s="49"/>
      <c r="NI177" s="49"/>
    </row>
    <row r="178" spans="2:373" s="15" customFormat="1" hidden="1" outlineLevel="2" x14ac:dyDescent="0.15">
      <c r="B178" s="17"/>
      <c r="C178" s="18" t="s">
        <v>69</v>
      </c>
      <c r="D178" s="15" t="s">
        <v>144</v>
      </c>
      <c r="G178" s="22">
        <f>NETWORKDAYS(H178,I178,Holidays!$C$3:$C$53)</f>
        <v>5</v>
      </c>
      <c r="H178" s="37">
        <v>41008.333333333336</v>
      </c>
      <c r="I178" s="37">
        <v>41012.708333333336</v>
      </c>
      <c r="J178" s="35">
        <v>0</v>
      </c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31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31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31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31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31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31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31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31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31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31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31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31"/>
      <c r="JC178" s="49"/>
      <c r="JD178" s="49"/>
      <c r="JE178" s="49"/>
      <c r="JF178" s="49"/>
      <c r="JG178" s="49"/>
      <c r="JH178" s="49"/>
      <c r="JI178" s="49"/>
      <c r="JJ178" s="49"/>
      <c r="JK178" s="49"/>
      <c r="JL178" s="49"/>
      <c r="JM178" s="49"/>
      <c r="JN178" s="49"/>
      <c r="JO178" s="49"/>
      <c r="JP178" s="49"/>
      <c r="JQ178" s="49"/>
      <c r="JR178" s="49"/>
      <c r="JS178" s="49"/>
      <c r="JT178" s="49"/>
      <c r="JU178" s="49"/>
      <c r="JV178" s="49"/>
      <c r="JW178" s="49"/>
      <c r="JX178" s="49"/>
      <c r="JY178" s="49"/>
      <c r="JZ178" s="49"/>
      <c r="KA178" s="49"/>
      <c r="KB178" s="49"/>
      <c r="KC178" s="49"/>
      <c r="KD178" s="49"/>
      <c r="KE178" s="49"/>
      <c r="KF178" s="49"/>
      <c r="KG178" s="49"/>
      <c r="KH178" s="49"/>
      <c r="KI178" s="49"/>
      <c r="KJ178" s="49"/>
      <c r="KK178" s="49"/>
      <c r="KL178" s="49"/>
      <c r="KM178" s="49"/>
      <c r="KN178" s="49"/>
      <c r="KO178" s="49"/>
      <c r="KP178" s="49"/>
      <c r="KQ178" s="49"/>
      <c r="KR178" s="49"/>
      <c r="KS178" s="49"/>
      <c r="KT178" s="49"/>
      <c r="KU178" s="49"/>
      <c r="KV178" s="49"/>
      <c r="KW178" s="49"/>
      <c r="KX178" s="49"/>
      <c r="KY178" s="49"/>
      <c r="KZ178" s="49"/>
      <c r="LA178" s="49"/>
      <c r="LB178" s="49"/>
      <c r="LC178" s="49"/>
      <c r="LD178" s="49"/>
      <c r="LE178" s="49"/>
      <c r="LF178" s="49"/>
      <c r="LG178" s="49"/>
      <c r="LH178" s="49"/>
      <c r="LI178" s="49"/>
      <c r="LJ178" s="49"/>
      <c r="LK178" s="49"/>
      <c r="LL178" s="49"/>
      <c r="LM178" s="49"/>
      <c r="LN178" s="49"/>
      <c r="LO178" s="49"/>
      <c r="LP178" s="49"/>
      <c r="LQ178" s="49"/>
      <c r="LR178" s="49"/>
      <c r="LS178" s="49"/>
      <c r="LT178" s="49"/>
      <c r="LU178" s="49"/>
      <c r="LV178" s="49"/>
      <c r="LW178" s="49"/>
      <c r="LX178" s="49"/>
      <c r="LY178" s="49"/>
      <c r="LZ178" s="49"/>
      <c r="MA178" s="49"/>
      <c r="MB178" s="49"/>
      <c r="MC178" s="49"/>
      <c r="MD178" s="49"/>
      <c r="ME178" s="49"/>
      <c r="MF178" s="49"/>
      <c r="MG178" s="49"/>
      <c r="MH178" s="49"/>
      <c r="MI178" s="49"/>
      <c r="MJ178" s="49"/>
      <c r="MK178" s="49"/>
      <c r="ML178" s="49"/>
      <c r="MM178" s="49"/>
      <c r="MN178" s="49"/>
      <c r="MO178" s="49"/>
      <c r="MP178" s="49"/>
      <c r="MQ178" s="49"/>
      <c r="MR178" s="49"/>
      <c r="MS178" s="49"/>
      <c r="MT178" s="49"/>
      <c r="MU178" s="49"/>
      <c r="MV178" s="49"/>
      <c r="MW178" s="49"/>
      <c r="MX178" s="49"/>
      <c r="MY178" s="49"/>
      <c r="MZ178" s="49"/>
      <c r="NA178" s="49"/>
      <c r="NB178" s="49"/>
      <c r="NC178" s="49"/>
      <c r="ND178" s="49"/>
      <c r="NE178" s="49"/>
      <c r="NF178" s="49"/>
      <c r="NG178" s="49"/>
      <c r="NH178" s="49"/>
      <c r="NI178" s="49"/>
    </row>
    <row r="179" spans="2:373" ht="3.75" hidden="1" customHeight="1" outlineLevel="2" x14ac:dyDescent="0.15">
      <c r="B179" s="3"/>
      <c r="C179" s="1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32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32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32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32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32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32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32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32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32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32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32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  <c r="IS179" s="29"/>
      <c r="IT179" s="29"/>
      <c r="IU179" s="29"/>
      <c r="IV179" s="29"/>
      <c r="IW179" s="29"/>
      <c r="IX179" s="29"/>
      <c r="IY179" s="29"/>
      <c r="IZ179" s="29"/>
      <c r="JA179" s="29"/>
      <c r="JB179" s="32"/>
      <c r="JC179" s="49"/>
      <c r="JD179" s="49"/>
      <c r="JE179" s="49"/>
      <c r="JF179" s="49"/>
      <c r="JG179" s="49"/>
      <c r="JH179" s="49"/>
      <c r="JI179" s="49"/>
      <c r="JJ179" s="49"/>
      <c r="JK179" s="49"/>
      <c r="JL179" s="49"/>
      <c r="JM179" s="49"/>
      <c r="JN179" s="49"/>
      <c r="JO179" s="49"/>
      <c r="JP179" s="49"/>
      <c r="JQ179" s="49"/>
      <c r="JR179" s="49"/>
      <c r="JS179" s="49"/>
      <c r="JT179" s="49"/>
      <c r="JU179" s="49"/>
      <c r="JV179" s="49"/>
      <c r="JW179" s="49"/>
      <c r="JX179" s="49"/>
      <c r="JY179" s="49"/>
      <c r="JZ179" s="49"/>
      <c r="KA179" s="49"/>
      <c r="KB179" s="49"/>
      <c r="KC179" s="49"/>
      <c r="KD179" s="49"/>
      <c r="KE179" s="49"/>
      <c r="KF179" s="49"/>
      <c r="KG179" s="49"/>
      <c r="KH179" s="49"/>
      <c r="KI179" s="49"/>
      <c r="KJ179" s="49"/>
      <c r="KK179" s="49"/>
      <c r="KL179" s="49"/>
      <c r="KM179" s="49"/>
      <c r="KN179" s="49"/>
      <c r="KO179" s="49"/>
      <c r="KP179" s="49"/>
      <c r="KQ179" s="49"/>
      <c r="KR179" s="49"/>
      <c r="KS179" s="49"/>
      <c r="KT179" s="49"/>
      <c r="KU179" s="49"/>
      <c r="KV179" s="49"/>
      <c r="KW179" s="49"/>
      <c r="KX179" s="49"/>
      <c r="KY179" s="49"/>
      <c r="KZ179" s="49"/>
      <c r="LA179" s="49"/>
      <c r="LB179" s="49"/>
      <c r="LC179" s="49"/>
      <c r="LD179" s="49"/>
      <c r="LE179" s="49"/>
      <c r="LF179" s="49"/>
      <c r="LG179" s="49"/>
      <c r="LH179" s="49"/>
      <c r="LI179" s="49"/>
      <c r="LJ179" s="49"/>
      <c r="LK179" s="49"/>
      <c r="LL179" s="49"/>
      <c r="LM179" s="49"/>
      <c r="LN179" s="49"/>
      <c r="LO179" s="49"/>
      <c r="LP179" s="49"/>
      <c r="LQ179" s="49"/>
      <c r="LR179" s="49"/>
      <c r="LS179" s="49"/>
      <c r="LT179" s="49"/>
      <c r="LU179" s="49"/>
      <c r="LV179" s="49"/>
      <c r="LW179" s="49"/>
      <c r="LX179" s="49"/>
      <c r="LY179" s="49"/>
      <c r="LZ179" s="49"/>
      <c r="MA179" s="49"/>
      <c r="MB179" s="49"/>
      <c r="MC179" s="49"/>
      <c r="MD179" s="49"/>
      <c r="ME179" s="49"/>
      <c r="MF179" s="49"/>
      <c r="MG179" s="49"/>
      <c r="MH179" s="49"/>
      <c r="MI179" s="49"/>
      <c r="MJ179" s="49"/>
      <c r="MK179" s="49"/>
      <c r="ML179" s="49"/>
      <c r="MM179" s="49"/>
      <c r="MN179" s="49"/>
      <c r="MO179" s="49"/>
      <c r="MP179" s="49"/>
      <c r="MQ179" s="49"/>
      <c r="MR179" s="49"/>
      <c r="MS179" s="49"/>
      <c r="MT179" s="49"/>
      <c r="MU179" s="49"/>
      <c r="MV179" s="49"/>
      <c r="MW179" s="49"/>
      <c r="MX179" s="49"/>
      <c r="MY179" s="49"/>
      <c r="MZ179" s="49"/>
      <c r="NA179" s="49"/>
      <c r="NB179" s="49"/>
      <c r="NC179" s="49"/>
      <c r="ND179" s="49"/>
      <c r="NE179" s="49"/>
      <c r="NF179" s="49"/>
      <c r="NG179" s="49"/>
      <c r="NH179" s="49"/>
      <c r="NI179" s="49"/>
    </row>
    <row r="180" spans="2:373" s="15" customFormat="1" hidden="1" outlineLevel="2" x14ac:dyDescent="0.15">
      <c r="B180" s="17"/>
      <c r="C180" s="18" t="s">
        <v>70</v>
      </c>
      <c r="D180" s="15" t="s">
        <v>144</v>
      </c>
      <c r="G180" s="22">
        <f>NETWORKDAYS(H180,I180,Holidays!$C$3:$C$53)</f>
        <v>10</v>
      </c>
      <c r="H180" s="37">
        <v>41015.333333333336</v>
      </c>
      <c r="I180" s="37">
        <v>41026.708333333336</v>
      </c>
      <c r="J180" s="35">
        <v>0</v>
      </c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31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31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31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31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31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31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31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31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31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31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31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31"/>
      <c r="JC180" s="49"/>
      <c r="JD180" s="49"/>
      <c r="JE180" s="49"/>
      <c r="JF180" s="49"/>
      <c r="JG180" s="49"/>
      <c r="JH180" s="49"/>
      <c r="JI180" s="49"/>
      <c r="JJ180" s="49"/>
      <c r="JK180" s="49"/>
      <c r="JL180" s="49"/>
      <c r="JM180" s="49"/>
      <c r="JN180" s="49"/>
      <c r="JO180" s="49"/>
      <c r="JP180" s="49"/>
      <c r="JQ180" s="49"/>
      <c r="JR180" s="49"/>
      <c r="JS180" s="49"/>
      <c r="JT180" s="49"/>
      <c r="JU180" s="49"/>
      <c r="JV180" s="49"/>
      <c r="JW180" s="49"/>
      <c r="JX180" s="49"/>
      <c r="JY180" s="49"/>
      <c r="JZ180" s="49"/>
      <c r="KA180" s="49"/>
      <c r="KB180" s="49"/>
      <c r="KC180" s="49"/>
      <c r="KD180" s="49"/>
      <c r="KE180" s="49"/>
      <c r="KF180" s="49"/>
      <c r="KG180" s="49"/>
      <c r="KH180" s="49"/>
      <c r="KI180" s="49"/>
      <c r="KJ180" s="49"/>
      <c r="KK180" s="49"/>
      <c r="KL180" s="49"/>
      <c r="KM180" s="49"/>
      <c r="KN180" s="49"/>
      <c r="KO180" s="49"/>
      <c r="KP180" s="49"/>
      <c r="KQ180" s="49"/>
      <c r="KR180" s="49"/>
      <c r="KS180" s="49"/>
      <c r="KT180" s="49"/>
      <c r="KU180" s="49"/>
      <c r="KV180" s="49"/>
      <c r="KW180" s="49"/>
      <c r="KX180" s="49"/>
      <c r="KY180" s="49"/>
      <c r="KZ180" s="49"/>
      <c r="LA180" s="49"/>
      <c r="LB180" s="49"/>
      <c r="LC180" s="49"/>
      <c r="LD180" s="49"/>
      <c r="LE180" s="49"/>
      <c r="LF180" s="49"/>
      <c r="LG180" s="49"/>
      <c r="LH180" s="49"/>
      <c r="LI180" s="49"/>
      <c r="LJ180" s="49"/>
      <c r="LK180" s="49"/>
      <c r="LL180" s="49"/>
      <c r="LM180" s="49"/>
      <c r="LN180" s="49"/>
      <c r="LO180" s="49"/>
      <c r="LP180" s="49"/>
      <c r="LQ180" s="49"/>
      <c r="LR180" s="49"/>
      <c r="LS180" s="49"/>
      <c r="LT180" s="49"/>
      <c r="LU180" s="49"/>
      <c r="LV180" s="49"/>
      <c r="LW180" s="49"/>
      <c r="LX180" s="49"/>
      <c r="LY180" s="49"/>
      <c r="LZ180" s="49"/>
      <c r="MA180" s="49"/>
      <c r="MB180" s="49"/>
      <c r="MC180" s="49"/>
      <c r="MD180" s="49"/>
      <c r="ME180" s="49"/>
      <c r="MF180" s="49"/>
      <c r="MG180" s="49"/>
      <c r="MH180" s="49"/>
      <c r="MI180" s="49"/>
      <c r="MJ180" s="49"/>
      <c r="MK180" s="49"/>
      <c r="ML180" s="49"/>
      <c r="MM180" s="49"/>
      <c r="MN180" s="49"/>
      <c r="MO180" s="49"/>
      <c r="MP180" s="49"/>
      <c r="MQ180" s="49"/>
      <c r="MR180" s="49"/>
      <c r="MS180" s="49"/>
      <c r="MT180" s="49"/>
      <c r="MU180" s="49"/>
      <c r="MV180" s="49"/>
      <c r="MW180" s="49"/>
      <c r="MX180" s="49"/>
      <c r="MY180" s="49"/>
      <c r="MZ180" s="49"/>
      <c r="NA180" s="49"/>
      <c r="NB180" s="49"/>
      <c r="NC180" s="49"/>
      <c r="ND180" s="49"/>
      <c r="NE180" s="49"/>
      <c r="NF180" s="49"/>
      <c r="NG180" s="49"/>
      <c r="NH180" s="49"/>
      <c r="NI180" s="49"/>
    </row>
    <row r="181" spans="2:373" ht="3.75" customHeight="1" outlineLevel="1" x14ac:dyDescent="0.15">
      <c r="B181" s="3"/>
      <c r="C181" s="1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32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32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32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32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32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32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32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32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32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32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32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  <c r="IS181" s="29"/>
      <c r="IT181" s="29"/>
      <c r="IU181" s="29"/>
      <c r="IV181" s="29"/>
      <c r="IW181" s="29"/>
      <c r="IX181" s="29"/>
      <c r="IY181" s="29"/>
      <c r="IZ181" s="29"/>
      <c r="JA181" s="29"/>
      <c r="JB181" s="32"/>
      <c r="JC181" s="49"/>
      <c r="JD181" s="49"/>
      <c r="JE181" s="49"/>
      <c r="JF181" s="49"/>
      <c r="JG181" s="49"/>
      <c r="JH181" s="49"/>
      <c r="JI181" s="49"/>
      <c r="JJ181" s="49"/>
      <c r="JK181" s="49"/>
      <c r="JL181" s="49"/>
      <c r="JM181" s="49"/>
      <c r="JN181" s="49"/>
      <c r="JO181" s="49"/>
      <c r="JP181" s="49"/>
      <c r="JQ181" s="49"/>
      <c r="JR181" s="49"/>
      <c r="JS181" s="49"/>
      <c r="JT181" s="49"/>
      <c r="JU181" s="49"/>
      <c r="JV181" s="49"/>
      <c r="JW181" s="49"/>
      <c r="JX181" s="49"/>
      <c r="JY181" s="49"/>
      <c r="JZ181" s="49"/>
      <c r="KA181" s="49"/>
      <c r="KB181" s="49"/>
      <c r="KC181" s="49"/>
      <c r="KD181" s="49"/>
      <c r="KE181" s="49"/>
      <c r="KF181" s="49"/>
      <c r="KG181" s="49"/>
      <c r="KH181" s="49"/>
      <c r="KI181" s="49"/>
      <c r="KJ181" s="49"/>
      <c r="KK181" s="49"/>
      <c r="KL181" s="49"/>
      <c r="KM181" s="49"/>
      <c r="KN181" s="49"/>
      <c r="KO181" s="49"/>
      <c r="KP181" s="49"/>
      <c r="KQ181" s="49"/>
      <c r="KR181" s="49"/>
      <c r="KS181" s="49"/>
      <c r="KT181" s="49"/>
      <c r="KU181" s="49"/>
      <c r="KV181" s="49"/>
      <c r="KW181" s="49"/>
      <c r="KX181" s="49"/>
      <c r="KY181" s="49"/>
      <c r="KZ181" s="49"/>
      <c r="LA181" s="49"/>
      <c r="LB181" s="49"/>
      <c r="LC181" s="49"/>
      <c r="LD181" s="49"/>
      <c r="LE181" s="49"/>
      <c r="LF181" s="49"/>
      <c r="LG181" s="49"/>
      <c r="LH181" s="49"/>
      <c r="LI181" s="49"/>
      <c r="LJ181" s="49"/>
      <c r="LK181" s="49"/>
      <c r="LL181" s="49"/>
      <c r="LM181" s="49"/>
      <c r="LN181" s="49"/>
      <c r="LO181" s="49"/>
      <c r="LP181" s="49"/>
      <c r="LQ181" s="49"/>
      <c r="LR181" s="49"/>
      <c r="LS181" s="49"/>
      <c r="LT181" s="49"/>
      <c r="LU181" s="49"/>
      <c r="LV181" s="49"/>
      <c r="LW181" s="49"/>
      <c r="LX181" s="49"/>
      <c r="LY181" s="49"/>
      <c r="LZ181" s="49"/>
      <c r="MA181" s="49"/>
      <c r="MB181" s="49"/>
      <c r="MC181" s="49"/>
      <c r="MD181" s="49"/>
      <c r="ME181" s="49"/>
      <c r="MF181" s="49"/>
      <c r="MG181" s="49"/>
      <c r="MH181" s="49"/>
      <c r="MI181" s="49"/>
      <c r="MJ181" s="49"/>
      <c r="MK181" s="49"/>
      <c r="ML181" s="49"/>
      <c r="MM181" s="49"/>
      <c r="MN181" s="49"/>
      <c r="MO181" s="49"/>
      <c r="MP181" s="49"/>
      <c r="MQ181" s="49"/>
      <c r="MR181" s="49"/>
      <c r="MS181" s="49"/>
      <c r="MT181" s="49"/>
      <c r="MU181" s="49"/>
      <c r="MV181" s="49"/>
      <c r="MW181" s="49"/>
      <c r="MX181" s="49"/>
      <c r="MY181" s="49"/>
      <c r="MZ181" s="49"/>
      <c r="NA181" s="49"/>
      <c r="NB181" s="49"/>
      <c r="NC181" s="49"/>
      <c r="ND181" s="49"/>
      <c r="NE181" s="49"/>
      <c r="NF181" s="49"/>
      <c r="NG181" s="49"/>
      <c r="NH181" s="49"/>
      <c r="NI181" s="49"/>
    </row>
    <row r="182" spans="2:373" s="15" customFormat="1" outlineLevel="1" x14ac:dyDescent="0.15">
      <c r="B182" s="17" t="s">
        <v>71</v>
      </c>
      <c r="C182" s="15" t="s">
        <v>144</v>
      </c>
      <c r="G182" s="22">
        <f>NETWORKDAYS(H182,I182,Holidays!$C$3:$C$53)</f>
        <v>19</v>
      </c>
      <c r="H182" s="37">
        <v>41008</v>
      </c>
      <c r="I182" s="37">
        <v>41033.708333333336</v>
      </c>
      <c r="J182" s="35">
        <v>0</v>
      </c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31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31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31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31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31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31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31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31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31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31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31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31"/>
      <c r="JC182" s="49"/>
      <c r="JD182" s="49"/>
      <c r="JE182" s="49"/>
      <c r="JF182" s="49"/>
      <c r="JG182" s="49"/>
      <c r="JH182" s="49"/>
      <c r="JI182" s="49"/>
      <c r="JJ182" s="49"/>
      <c r="JK182" s="49"/>
      <c r="JL182" s="49"/>
      <c r="JM182" s="49"/>
      <c r="JN182" s="49"/>
      <c r="JO182" s="49"/>
      <c r="JP182" s="49"/>
      <c r="JQ182" s="49"/>
      <c r="JR182" s="49"/>
      <c r="JS182" s="49"/>
      <c r="JT182" s="49"/>
      <c r="JU182" s="49"/>
      <c r="JV182" s="49"/>
      <c r="JW182" s="49"/>
      <c r="JX182" s="49"/>
      <c r="JY182" s="49"/>
      <c r="JZ182" s="49"/>
      <c r="KA182" s="49"/>
      <c r="KB182" s="49"/>
      <c r="KC182" s="49"/>
      <c r="KD182" s="49"/>
      <c r="KE182" s="49"/>
      <c r="KF182" s="49"/>
      <c r="KG182" s="49"/>
      <c r="KH182" s="49"/>
      <c r="KI182" s="49"/>
      <c r="KJ182" s="49"/>
      <c r="KK182" s="49"/>
      <c r="KL182" s="49"/>
      <c r="KM182" s="49"/>
      <c r="KN182" s="49"/>
      <c r="KO182" s="49"/>
      <c r="KP182" s="49"/>
      <c r="KQ182" s="49"/>
      <c r="KR182" s="49"/>
      <c r="KS182" s="49"/>
      <c r="KT182" s="49"/>
      <c r="KU182" s="49"/>
      <c r="KV182" s="49"/>
      <c r="KW182" s="49"/>
      <c r="KX182" s="49"/>
      <c r="KY182" s="49"/>
      <c r="KZ182" s="49"/>
      <c r="LA182" s="49"/>
      <c r="LB182" s="49"/>
      <c r="LC182" s="49"/>
      <c r="LD182" s="49"/>
      <c r="LE182" s="49"/>
      <c r="LF182" s="49"/>
      <c r="LG182" s="49"/>
      <c r="LH182" s="49"/>
      <c r="LI182" s="49"/>
      <c r="LJ182" s="49"/>
      <c r="LK182" s="49"/>
      <c r="LL182" s="49"/>
      <c r="LM182" s="49"/>
      <c r="LN182" s="49"/>
      <c r="LO182" s="49"/>
      <c r="LP182" s="49"/>
      <c r="LQ182" s="49"/>
      <c r="LR182" s="49"/>
      <c r="LS182" s="49"/>
      <c r="LT182" s="49"/>
      <c r="LU182" s="49"/>
      <c r="LV182" s="49"/>
      <c r="LW182" s="49"/>
      <c r="LX182" s="49"/>
      <c r="LY182" s="49"/>
      <c r="LZ182" s="49"/>
      <c r="MA182" s="49"/>
      <c r="MB182" s="49"/>
      <c r="MC182" s="49"/>
      <c r="MD182" s="49"/>
      <c r="ME182" s="49"/>
      <c r="MF182" s="49"/>
      <c r="MG182" s="49"/>
      <c r="MH182" s="49"/>
      <c r="MI182" s="49"/>
      <c r="MJ182" s="49"/>
      <c r="MK182" s="49"/>
      <c r="ML182" s="49"/>
      <c r="MM182" s="49"/>
      <c r="MN182" s="49"/>
      <c r="MO182" s="49"/>
      <c r="MP182" s="49"/>
      <c r="MQ182" s="49"/>
      <c r="MR182" s="49"/>
      <c r="MS182" s="49"/>
      <c r="MT182" s="49"/>
      <c r="MU182" s="49"/>
      <c r="MV182" s="49"/>
      <c r="MW182" s="49"/>
      <c r="MX182" s="49"/>
      <c r="MY182" s="49"/>
      <c r="MZ182" s="49"/>
      <c r="NA182" s="49"/>
      <c r="NB182" s="49"/>
      <c r="NC182" s="49"/>
      <c r="ND182" s="49"/>
      <c r="NE182" s="49"/>
      <c r="NF182" s="49"/>
      <c r="NG182" s="49"/>
      <c r="NH182" s="49"/>
      <c r="NI182" s="49"/>
    </row>
    <row r="183" spans="2:373" ht="3.75" customHeight="1" outlineLevel="1" x14ac:dyDescent="0.15">
      <c r="B183" s="3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32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32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32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32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32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32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32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32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32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32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32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  <c r="IS183" s="29"/>
      <c r="IT183" s="29"/>
      <c r="IU183" s="29"/>
      <c r="IV183" s="29"/>
      <c r="IW183" s="29"/>
      <c r="IX183" s="29"/>
      <c r="IY183" s="29"/>
      <c r="IZ183" s="29"/>
      <c r="JA183" s="29"/>
      <c r="JB183" s="32"/>
      <c r="JC183" s="49"/>
      <c r="JD183" s="49"/>
      <c r="JE183" s="49"/>
      <c r="JF183" s="49"/>
      <c r="JG183" s="49"/>
      <c r="JH183" s="49"/>
      <c r="JI183" s="49"/>
      <c r="JJ183" s="49"/>
      <c r="JK183" s="49"/>
      <c r="JL183" s="49"/>
      <c r="JM183" s="49"/>
      <c r="JN183" s="49"/>
      <c r="JO183" s="49"/>
      <c r="JP183" s="49"/>
      <c r="JQ183" s="49"/>
      <c r="JR183" s="49"/>
      <c r="JS183" s="49"/>
      <c r="JT183" s="49"/>
      <c r="JU183" s="49"/>
      <c r="JV183" s="49"/>
      <c r="JW183" s="49"/>
      <c r="JX183" s="49"/>
      <c r="JY183" s="49"/>
      <c r="JZ183" s="49"/>
      <c r="KA183" s="49"/>
      <c r="KB183" s="49"/>
      <c r="KC183" s="49"/>
      <c r="KD183" s="49"/>
      <c r="KE183" s="49"/>
      <c r="KF183" s="49"/>
      <c r="KG183" s="49"/>
      <c r="KH183" s="49"/>
      <c r="KI183" s="49"/>
      <c r="KJ183" s="49"/>
      <c r="KK183" s="49"/>
      <c r="KL183" s="49"/>
      <c r="KM183" s="49"/>
      <c r="KN183" s="49"/>
      <c r="KO183" s="49"/>
      <c r="KP183" s="49"/>
      <c r="KQ183" s="49"/>
      <c r="KR183" s="49"/>
      <c r="KS183" s="49"/>
      <c r="KT183" s="49"/>
      <c r="KU183" s="49"/>
      <c r="KV183" s="49"/>
      <c r="KW183" s="49"/>
      <c r="KX183" s="49"/>
      <c r="KY183" s="49"/>
      <c r="KZ183" s="49"/>
      <c r="LA183" s="49"/>
      <c r="LB183" s="49"/>
      <c r="LC183" s="49"/>
      <c r="LD183" s="49"/>
      <c r="LE183" s="49"/>
      <c r="LF183" s="49"/>
      <c r="LG183" s="49"/>
      <c r="LH183" s="49"/>
      <c r="LI183" s="49"/>
      <c r="LJ183" s="49"/>
      <c r="LK183" s="49"/>
      <c r="LL183" s="49"/>
      <c r="LM183" s="49"/>
      <c r="LN183" s="49"/>
      <c r="LO183" s="49"/>
      <c r="LP183" s="49"/>
      <c r="LQ183" s="49"/>
      <c r="LR183" s="49"/>
      <c r="LS183" s="49"/>
      <c r="LT183" s="49"/>
      <c r="LU183" s="49"/>
      <c r="LV183" s="49"/>
      <c r="LW183" s="49"/>
      <c r="LX183" s="49"/>
      <c r="LY183" s="49"/>
      <c r="LZ183" s="49"/>
      <c r="MA183" s="49"/>
      <c r="MB183" s="49"/>
      <c r="MC183" s="49"/>
      <c r="MD183" s="49"/>
      <c r="ME183" s="49"/>
      <c r="MF183" s="49"/>
      <c r="MG183" s="49"/>
      <c r="MH183" s="49"/>
      <c r="MI183" s="49"/>
      <c r="MJ183" s="49"/>
      <c r="MK183" s="49"/>
      <c r="ML183" s="49"/>
      <c r="MM183" s="49"/>
      <c r="MN183" s="49"/>
      <c r="MO183" s="49"/>
      <c r="MP183" s="49"/>
      <c r="MQ183" s="49"/>
      <c r="MR183" s="49"/>
      <c r="MS183" s="49"/>
      <c r="MT183" s="49"/>
      <c r="MU183" s="49"/>
      <c r="MV183" s="49"/>
      <c r="MW183" s="49"/>
      <c r="MX183" s="49"/>
      <c r="MY183" s="49"/>
      <c r="MZ183" s="49"/>
      <c r="NA183" s="49"/>
      <c r="NB183" s="49"/>
      <c r="NC183" s="49"/>
      <c r="ND183" s="49"/>
      <c r="NE183" s="49"/>
      <c r="NF183" s="49"/>
      <c r="NG183" s="49"/>
      <c r="NH183" s="49"/>
      <c r="NI183" s="49"/>
    </row>
    <row r="184" spans="2:373" s="15" customFormat="1" outlineLevel="1" x14ac:dyDescent="0.15">
      <c r="B184" s="17" t="s">
        <v>72</v>
      </c>
      <c r="C184" s="15" t="s">
        <v>144</v>
      </c>
      <c r="G184" s="22">
        <f>NETWORKDAYS(H184,I184,Holidays!$C$3:$C$53)</f>
        <v>5</v>
      </c>
      <c r="H184" s="37">
        <v>41036</v>
      </c>
      <c r="I184" s="37">
        <v>41040.708333333336</v>
      </c>
      <c r="J184" s="35">
        <v>0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31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31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31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31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31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31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31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31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31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31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31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31"/>
      <c r="JC184" s="49"/>
      <c r="JD184" s="49"/>
      <c r="JE184" s="49"/>
      <c r="JF184" s="49"/>
      <c r="JG184" s="49"/>
      <c r="JH184" s="49"/>
      <c r="JI184" s="49"/>
      <c r="JJ184" s="49"/>
      <c r="JK184" s="49"/>
      <c r="JL184" s="49"/>
      <c r="JM184" s="49"/>
      <c r="JN184" s="49"/>
      <c r="JO184" s="49"/>
      <c r="JP184" s="49"/>
      <c r="JQ184" s="49"/>
      <c r="JR184" s="49"/>
      <c r="JS184" s="49"/>
      <c r="JT184" s="49"/>
      <c r="JU184" s="49"/>
      <c r="JV184" s="49"/>
      <c r="JW184" s="49"/>
      <c r="JX184" s="49"/>
      <c r="JY184" s="49"/>
      <c r="JZ184" s="49"/>
      <c r="KA184" s="49"/>
      <c r="KB184" s="49"/>
      <c r="KC184" s="49"/>
      <c r="KD184" s="49"/>
      <c r="KE184" s="49"/>
      <c r="KF184" s="49"/>
      <c r="KG184" s="49"/>
      <c r="KH184" s="49"/>
      <c r="KI184" s="49"/>
      <c r="KJ184" s="49"/>
      <c r="KK184" s="49"/>
      <c r="KL184" s="49"/>
      <c r="KM184" s="49"/>
      <c r="KN184" s="49"/>
      <c r="KO184" s="49"/>
      <c r="KP184" s="49"/>
      <c r="KQ184" s="49"/>
      <c r="KR184" s="49"/>
      <c r="KS184" s="49"/>
      <c r="KT184" s="49"/>
      <c r="KU184" s="49"/>
      <c r="KV184" s="49"/>
      <c r="KW184" s="49"/>
      <c r="KX184" s="49"/>
      <c r="KY184" s="49"/>
      <c r="KZ184" s="49"/>
      <c r="LA184" s="49"/>
      <c r="LB184" s="49"/>
      <c r="LC184" s="49"/>
      <c r="LD184" s="49"/>
      <c r="LE184" s="49"/>
      <c r="LF184" s="49"/>
      <c r="LG184" s="49"/>
      <c r="LH184" s="49"/>
      <c r="LI184" s="49"/>
      <c r="LJ184" s="49"/>
      <c r="LK184" s="49"/>
      <c r="LL184" s="49"/>
      <c r="LM184" s="49"/>
      <c r="LN184" s="49"/>
      <c r="LO184" s="49"/>
      <c r="LP184" s="49"/>
      <c r="LQ184" s="49"/>
      <c r="LR184" s="49"/>
      <c r="LS184" s="49"/>
      <c r="LT184" s="49"/>
      <c r="LU184" s="49"/>
      <c r="LV184" s="49"/>
      <c r="LW184" s="49"/>
      <c r="LX184" s="49"/>
      <c r="LY184" s="49"/>
      <c r="LZ184" s="49"/>
      <c r="MA184" s="49"/>
      <c r="MB184" s="49"/>
      <c r="MC184" s="49"/>
      <c r="MD184" s="49"/>
      <c r="ME184" s="49"/>
      <c r="MF184" s="49"/>
      <c r="MG184" s="49"/>
      <c r="MH184" s="49"/>
      <c r="MI184" s="49"/>
      <c r="MJ184" s="49"/>
      <c r="MK184" s="49"/>
      <c r="ML184" s="49"/>
      <c r="MM184" s="49"/>
      <c r="MN184" s="49"/>
      <c r="MO184" s="49"/>
      <c r="MP184" s="49"/>
      <c r="MQ184" s="49"/>
      <c r="MR184" s="49"/>
      <c r="MS184" s="49"/>
      <c r="MT184" s="49"/>
      <c r="MU184" s="49"/>
      <c r="MV184" s="49"/>
      <c r="MW184" s="49"/>
      <c r="MX184" s="49"/>
      <c r="MY184" s="49"/>
      <c r="MZ184" s="49"/>
      <c r="NA184" s="49"/>
      <c r="NB184" s="49"/>
      <c r="NC184" s="49"/>
      <c r="ND184" s="49"/>
      <c r="NE184" s="49"/>
      <c r="NF184" s="49"/>
      <c r="NG184" s="49"/>
      <c r="NH184" s="49"/>
      <c r="NI184" s="49"/>
    </row>
    <row r="185" spans="2:373" ht="3.75" customHeight="1" outlineLevel="1" x14ac:dyDescent="0.15">
      <c r="B185" s="3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32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32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32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32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32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32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32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32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32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32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32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32"/>
      <c r="JC185" s="49"/>
      <c r="JD185" s="49"/>
      <c r="JE185" s="49"/>
      <c r="JF185" s="49"/>
      <c r="JG185" s="49"/>
      <c r="JH185" s="49"/>
      <c r="JI185" s="49"/>
      <c r="JJ185" s="49"/>
      <c r="JK185" s="49"/>
      <c r="JL185" s="49"/>
      <c r="JM185" s="49"/>
      <c r="JN185" s="49"/>
      <c r="JO185" s="49"/>
      <c r="JP185" s="49"/>
      <c r="JQ185" s="49"/>
      <c r="JR185" s="49"/>
      <c r="JS185" s="49"/>
      <c r="JT185" s="49"/>
      <c r="JU185" s="49"/>
      <c r="JV185" s="49"/>
      <c r="JW185" s="49"/>
      <c r="JX185" s="49"/>
      <c r="JY185" s="49"/>
      <c r="JZ185" s="49"/>
      <c r="KA185" s="49"/>
      <c r="KB185" s="49"/>
      <c r="KC185" s="49"/>
      <c r="KD185" s="49"/>
      <c r="KE185" s="49"/>
      <c r="KF185" s="49"/>
      <c r="KG185" s="49"/>
      <c r="KH185" s="49"/>
      <c r="KI185" s="49"/>
      <c r="KJ185" s="49"/>
      <c r="KK185" s="49"/>
      <c r="KL185" s="49"/>
      <c r="KM185" s="49"/>
      <c r="KN185" s="49"/>
      <c r="KO185" s="49"/>
      <c r="KP185" s="49"/>
      <c r="KQ185" s="49"/>
      <c r="KR185" s="49"/>
      <c r="KS185" s="49"/>
      <c r="KT185" s="49"/>
      <c r="KU185" s="49"/>
      <c r="KV185" s="49"/>
      <c r="KW185" s="49"/>
      <c r="KX185" s="49"/>
      <c r="KY185" s="49"/>
      <c r="KZ185" s="49"/>
      <c r="LA185" s="49"/>
      <c r="LB185" s="49"/>
      <c r="LC185" s="49"/>
      <c r="LD185" s="49"/>
      <c r="LE185" s="49"/>
      <c r="LF185" s="49"/>
      <c r="LG185" s="49"/>
      <c r="LH185" s="49"/>
      <c r="LI185" s="49"/>
      <c r="LJ185" s="49"/>
      <c r="LK185" s="49"/>
      <c r="LL185" s="49"/>
      <c r="LM185" s="49"/>
      <c r="LN185" s="49"/>
      <c r="LO185" s="49"/>
      <c r="LP185" s="49"/>
      <c r="LQ185" s="49"/>
      <c r="LR185" s="49"/>
      <c r="LS185" s="49"/>
      <c r="LT185" s="49"/>
      <c r="LU185" s="49"/>
      <c r="LV185" s="49"/>
      <c r="LW185" s="49"/>
      <c r="LX185" s="49"/>
      <c r="LY185" s="49"/>
      <c r="LZ185" s="49"/>
      <c r="MA185" s="49"/>
      <c r="MB185" s="49"/>
      <c r="MC185" s="49"/>
      <c r="MD185" s="49"/>
      <c r="ME185" s="49"/>
      <c r="MF185" s="49"/>
      <c r="MG185" s="49"/>
      <c r="MH185" s="49"/>
      <c r="MI185" s="49"/>
      <c r="MJ185" s="49"/>
      <c r="MK185" s="49"/>
      <c r="ML185" s="49"/>
      <c r="MM185" s="49"/>
      <c r="MN185" s="49"/>
      <c r="MO185" s="49"/>
      <c r="MP185" s="49"/>
      <c r="MQ185" s="49"/>
      <c r="MR185" s="49"/>
      <c r="MS185" s="49"/>
      <c r="MT185" s="49"/>
      <c r="MU185" s="49"/>
      <c r="MV185" s="49"/>
      <c r="MW185" s="49"/>
      <c r="MX185" s="49"/>
      <c r="MY185" s="49"/>
      <c r="MZ185" s="49"/>
      <c r="NA185" s="49"/>
      <c r="NB185" s="49"/>
      <c r="NC185" s="49"/>
      <c r="ND185" s="49"/>
      <c r="NE185" s="49"/>
      <c r="NF185" s="49"/>
      <c r="NG185" s="49"/>
      <c r="NH185" s="49"/>
      <c r="NI185" s="49"/>
    </row>
    <row r="186" spans="2:373" s="15" customFormat="1" outlineLevel="1" x14ac:dyDescent="0.15">
      <c r="B186" s="17" t="s">
        <v>73</v>
      </c>
      <c r="C186" s="15" t="s">
        <v>144</v>
      </c>
      <c r="G186" s="22">
        <f>NETWORKDAYS(H186,I186,Holidays!$C$3:$C$53)</f>
        <v>20</v>
      </c>
      <c r="H186" s="37">
        <v>41043</v>
      </c>
      <c r="I186" s="37">
        <v>41068.708333333336</v>
      </c>
      <c r="J186" s="35">
        <v>0</v>
      </c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31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31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31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31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31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31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31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31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31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31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31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31"/>
      <c r="JC186" s="49"/>
      <c r="JD186" s="49"/>
      <c r="JE186" s="49"/>
      <c r="JF186" s="49"/>
      <c r="JG186" s="49"/>
      <c r="JH186" s="49"/>
      <c r="JI186" s="49"/>
      <c r="JJ186" s="49"/>
      <c r="JK186" s="49"/>
      <c r="JL186" s="49"/>
      <c r="JM186" s="49"/>
      <c r="JN186" s="49"/>
      <c r="JO186" s="49"/>
      <c r="JP186" s="49"/>
      <c r="JQ186" s="49"/>
      <c r="JR186" s="49"/>
      <c r="JS186" s="49"/>
      <c r="JT186" s="49"/>
      <c r="JU186" s="49"/>
      <c r="JV186" s="49"/>
      <c r="JW186" s="49"/>
      <c r="JX186" s="49"/>
      <c r="JY186" s="49"/>
      <c r="JZ186" s="49"/>
      <c r="KA186" s="49"/>
      <c r="KB186" s="49"/>
      <c r="KC186" s="49"/>
      <c r="KD186" s="49"/>
      <c r="KE186" s="49"/>
      <c r="KF186" s="49"/>
      <c r="KG186" s="49"/>
      <c r="KH186" s="49"/>
      <c r="KI186" s="49"/>
      <c r="KJ186" s="49"/>
      <c r="KK186" s="49"/>
      <c r="KL186" s="49"/>
      <c r="KM186" s="49"/>
      <c r="KN186" s="49"/>
      <c r="KO186" s="49"/>
      <c r="KP186" s="49"/>
      <c r="KQ186" s="49"/>
      <c r="KR186" s="49"/>
      <c r="KS186" s="49"/>
      <c r="KT186" s="49"/>
      <c r="KU186" s="49"/>
      <c r="KV186" s="49"/>
      <c r="KW186" s="49"/>
      <c r="KX186" s="49"/>
      <c r="KY186" s="49"/>
      <c r="KZ186" s="49"/>
      <c r="LA186" s="49"/>
      <c r="LB186" s="49"/>
      <c r="LC186" s="49"/>
      <c r="LD186" s="49"/>
      <c r="LE186" s="49"/>
      <c r="LF186" s="49"/>
      <c r="LG186" s="49"/>
      <c r="LH186" s="49"/>
      <c r="LI186" s="49"/>
      <c r="LJ186" s="49"/>
      <c r="LK186" s="49"/>
      <c r="LL186" s="49"/>
      <c r="LM186" s="49"/>
      <c r="LN186" s="49"/>
      <c r="LO186" s="49"/>
      <c r="LP186" s="49"/>
      <c r="LQ186" s="49"/>
      <c r="LR186" s="49"/>
      <c r="LS186" s="49"/>
      <c r="LT186" s="49"/>
      <c r="LU186" s="49"/>
      <c r="LV186" s="49"/>
      <c r="LW186" s="49"/>
      <c r="LX186" s="49"/>
      <c r="LY186" s="49"/>
      <c r="LZ186" s="49"/>
      <c r="MA186" s="49"/>
      <c r="MB186" s="49"/>
      <c r="MC186" s="49"/>
      <c r="MD186" s="49"/>
      <c r="ME186" s="49"/>
      <c r="MF186" s="49"/>
      <c r="MG186" s="49"/>
      <c r="MH186" s="49"/>
      <c r="MI186" s="49"/>
      <c r="MJ186" s="49"/>
      <c r="MK186" s="49"/>
      <c r="ML186" s="49"/>
      <c r="MM186" s="49"/>
      <c r="MN186" s="49"/>
      <c r="MO186" s="49"/>
      <c r="MP186" s="49"/>
      <c r="MQ186" s="49"/>
      <c r="MR186" s="49"/>
      <c r="MS186" s="49"/>
      <c r="MT186" s="49"/>
      <c r="MU186" s="49"/>
      <c r="MV186" s="49"/>
      <c r="MW186" s="49"/>
      <c r="MX186" s="49"/>
      <c r="MY186" s="49"/>
      <c r="MZ186" s="49"/>
      <c r="NA186" s="49"/>
      <c r="NB186" s="49"/>
      <c r="NC186" s="49"/>
      <c r="ND186" s="49"/>
      <c r="NE186" s="49"/>
      <c r="NF186" s="49"/>
      <c r="NG186" s="49"/>
      <c r="NH186" s="49"/>
      <c r="NI186" s="49"/>
    </row>
    <row r="187" spans="2:373" ht="3.75" customHeight="1" outlineLevel="1" x14ac:dyDescent="0.15">
      <c r="B187" s="3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32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32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32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32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32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32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32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32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32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32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32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32"/>
      <c r="JC187" s="49"/>
      <c r="JD187" s="49"/>
      <c r="JE187" s="49"/>
      <c r="JF187" s="49"/>
      <c r="JG187" s="49"/>
      <c r="JH187" s="49"/>
      <c r="JI187" s="49"/>
      <c r="JJ187" s="49"/>
      <c r="JK187" s="49"/>
      <c r="JL187" s="49"/>
      <c r="JM187" s="49"/>
      <c r="JN187" s="49"/>
      <c r="JO187" s="49"/>
      <c r="JP187" s="49"/>
      <c r="JQ187" s="49"/>
      <c r="JR187" s="49"/>
      <c r="JS187" s="49"/>
      <c r="JT187" s="49"/>
      <c r="JU187" s="49"/>
      <c r="JV187" s="49"/>
      <c r="JW187" s="49"/>
      <c r="JX187" s="49"/>
      <c r="JY187" s="49"/>
      <c r="JZ187" s="49"/>
      <c r="KA187" s="49"/>
      <c r="KB187" s="49"/>
      <c r="KC187" s="49"/>
      <c r="KD187" s="49"/>
      <c r="KE187" s="49"/>
      <c r="KF187" s="49"/>
      <c r="KG187" s="49"/>
      <c r="KH187" s="49"/>
      <c r="KI187" s="49"/>
      <c r="KJ187" s="49"/>
      <c r="KK187" s="49"/>
      <c r="KL187" s="49"/>
      <c r="KM187" s="49"/>
      <c r="KN187" s="49"/>
      <c r="KO187" s="49"/>
      <c r="KP187" s="49"/>
      <c r="KQ187" s="49"/>
      <c r="KR187" s="49"/>
      <c r="KS187" s="49"/>
      <c r="KT187" s="49"/>
      <c r="KU187" s="49"/>
      <c r="KV187" s="49"/>
      <c r="KW187" s="49"/>
      <c r="KX187" s="49"/>
      <c r="KY187" s="49"/>
      <c r="KZ187" s="49"/>
      <c r="LA187" s="49"/>
      <c r="LB187" s="49"/>
      <c r="LC187" s="49"/>
      <c r="LD187" s="49"/>
      <c r="LE187" s="49"/>
      <c r="LF187" s="49"/>
      <c r="LG187" s="49"/>
      <c r="LH187" s="49"/>
      <c r="LI187" s="49"/>
      <c r="LJ187" s="49"/>
      <c r="LK187" s="49"/>
      <c r="LL187" s="49"/>
      <c r="LM187" s="49"/>
      <c r="LN187" s="49"/>
      <c r="LO187" s="49"/>
      <c r="LP187" s="49"/>
      <c r="LQ187" s="49"/>
      <c r="LR187" s="49"/>
      <c r="LS187" s="49"/>
      <c r="LT187" s="49"/>
      <c r="LU187" s="49"/>
      <c r="LV187" s="49"/>
      <c r="LW187" s="49"/>
      <c r="LX187" s="49"/>
      <c r="LY187" s="49"/>
      <c r="LZ187" s="49"/>
      <c r="MA187" s="49"/>
      <c r="MB187" s="49"/>
      <c r="MC187" s="49"/>
      <c r="MD187" s="49"/>
      <c r="ME187" s="49"/>
      <c r="MF187" s="49"/>
      <c r="MG187" s="49"/>
      <c r="MH187" s="49"/>
      <c r="MI187" s="49"/>
      <c r="MJ187" s="49"/>
      <c r="MK187" s="49"/>
      <c r="ML187" s="49"/>
      <c r="MM187" s="49"/>
      <c r="MN187" s="49"/>
      <c r="MO187" s="49"/>
      <c r="MP187" s="49"/>
      <c r="MQ187" s="49"/>
      <c r="MR187" s="49"/>
      <c r="MS187" s="49"/>
      <c r="MT187" s="49"/>
      <c r="MU187" s="49"/>
      <c r="MV187" s="49"/>
      <c r="MW187" s="49"/>
      <c r="MX187" s="49"/>
      <c r="MY187" s="49"/>
      <c r="MZ187" s="49"/>
      <c r="NA187" s="49"/>
      <c r="NB187" s="49"/>
      <c r="NC187" s="49"/>
      <c r="ND187" s="49"/>
      <c r="NE187" s="49"/>
      <c r="NF187" s="49"/>
      <c r="NG187" s="49"/>
      <c r="NH187" s="49"/>
      <c r="NI187" s="49"/>
    </row>
    <row r="188" spans="2:373" s="15" customFormat="1" outlineLevel="1" collapsed="1" x14ac:dyDescent="0.15">
      <c r="B188" s="17" t="s">
        <v>74</v>
      </c>
      <c r="C188" s="15" t="s">
        <v>144</v>
      </c>
      <c r="G188" s="22">
        <f>NETWORKDAYS(H188,I188,Holidays!$C$3:$C$53)</f>
        <v>45</v>
      </c>
      <c r="H188" s="37">
        <v>41012</v>
      </c>
      <c r="I188" s="37">
        <v>41075.708333333336</v>
      </c>
      <c r="J188" s="35">
        <v>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31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31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31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31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31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31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31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31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31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31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31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31"/>
      <c r="JC188" s="49"/>
      <c r="JD188" s="49"/>
      <c r="JE188" s="49"/>
      <c r="JF188" s="49"/>
      <c r="JG188" s="49"/>
      <c r="JH188" s="49"/>
      <c r="JI188" s="49"/>
      <c r="JJ188" s="49"/>
      <c r="JK188" s="49"/>
      <c r="JL188" s="49"/>
      <c r="JM188" s="49"/>
      <c r="JN188" s="49"/>
      <c r="JO188" s="49"/>
      <c r="JP188" s="49"/>
      <c r="JQ188" s="49"/>
      <c r="JR188" s="49"/>
      <c r="JS188" s="49"/>
      <c r="JT188" s="49"/>
      <c r="JU188" s="49"/>
      <c r="JV188" s="49"/>
      <c r="JW188" s="49"/>
      <c r="JX188" s="49"/>
      <c r="JY188" s="49"/>
      <c r="JZ188" s="49"/>
      <c r="KA188" s="49"/>
      <c r="KB188" s="49"/>
      <c r="KC188" s="49"/>
      <c r="KD188" s="49"/>
      <c r="KE188" s="49"/>
      <c r="KF188" s="49"/>
      <c r="KG188" s="49"/>
      <c r="KH188" s="49"/>
      <c r="KI188" s="49"/>
      <c r="KJ188" s="49"/>
      <c r="KK188" s="49"/>
      <c r="KL188" s="49"/>
      <c r="KM188" s="49"/>
      <c r="KN188" s="49"/>
      <c r="KO188" s="49"/>
      <c r="KP188" s="49"/>
      <c r="KQ188" s="49"/>
      <c r="KR188" s="49"/>
      <c r="KS188" s="49"/>
      <c r="KT188" s="49"/>
      <c r="KU188" s="49"/>
      <c r="KV188" s="49"/>
      <c r="KW188" s="49"/>
      <c r="KX188" s="49"/>
      <c r="KY188" s="49"/>
      <c r="KZ188" s="49"/>
      <c r="LA188" s="49"/>
      <c r="LB188" s="49"/>
      <c r="LC188" s="49"/>
      <c r="LD188" s="49"/>
      <c r="LE188" s="49"/>
      <c r="LF188" s="49"/>
      <c r="LG188" s="49"/>
      <c r="LH188" s="49"/>
      <c r="LI188" s="49"/>
      <c r="LJ188" s="49"/>
      <c r="LK188" s="49"/>
      <c r="LL188" s="49"/>
      <c r="LM188" s="49"/>
      <c r="LN188" s="49"/>
      <c r="LO188" s="49"/>
      <c r="LP188" s="49"/>
      <c r="LQ188" s="49"/>
      <c r="LR188" s="49"/>
      <c r="LS188" s="49"/>
      <c r="LT188" s="49"/>
      <c r="LU188" s="49"/>
      <c r="LV188" s="49"/>
      <c r="LW188" s="49"/>
      <c r="LX188" s="49"/>
      <c r="LY188" s="49"/>
      <c r="LZ188" s="49"/>
      <c r="MA188" s="49"/>
      <c r="MB188" s="49"/>
      <c r="MC188" s="49"/>
      <c r="MD188" s="49"/>
      <c r="ME188" s="49"/>
      <c r="MF188" s="49"/>
      <c r="MG188" s="49"/>
      <c r="MH188" s="49"/>
      <c r="MI188" s="49"/>
      <c r="MJ188" s="49"/>
      <c r="MK188" s="49"/>
      <c r="ML188" s="49"/>
      <c r="MM188" s="49"/>
      <c r="MN188" s="49"/>
      <c r="MO188" s="49"/>
      <c r="MP188" s="49"/>
      <c r="MQ188" s="49"/>
      <c r="MR188" s="49"/>
      <c r="MS188" s="49"/>
      <c r="MT188" s="49"/>
      <c r="MU188" s="49"/>
      <c r="MV188" s="49"/>
      <c r="MW188" s="49"/>
      <c r="MX188" s="49"/>
      <c r="MY188" s="49"/>
      <c r="MZ188" s="49"/>
      <c r="NA188" s="49"/>
      <c r="NB188" s="49"/>
      <c r="NC188" s="49"/>
      <c r="ND188" s="49"/>
      <c r="NE188" s="49"/>
      <c r="NF188" s="49"/>
      <c r="NG188" s="49"/>
      <c r="NH188" s="49"/>
      <c r="NI188" s="49"/>
    </row>
    <row r="189" spans="2:373" ht="3.75" hidden="1" customHeight="1" outlineLevel="2" x14ac:dyDescent="0.15">
      <c r="B189" s="3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32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32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32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32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32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32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32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32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32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32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32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29"/>
      <c r="IW189" s="29"/>
      <c r="IX189" s="29"/>
      <c r="IY189" s="29"/>
      <c r="IZ189" s="29"/>
      <c r="JA189" s="29"/>
      <c r="JB189" s="32"/>
      <c r="JC189" s="49"/>
      <c r="JD189" s="49"/>
      <c r="JE189" s="49"/>
      <c r="JF189" s="49"/>
      <c r="JG189" s="49"/>
      <c r="JH189" s="49"/>
      <c r="JI189" s="49"/>
      <c r="JJ189" s="49"/>
      <c r="JK189" s="49"/>
      <c r="JL189" s="49"/>
      <c r="JM189" s="49"/>
      <c r="JN189" s="49"/>
      <c r="JO189" s="49"/>
      <c r="JP189" s="49"/>
      <c r="JQ189" s="49"/>
      <c r="JR189" s="49"/>
      <c r="JS189" s="49"/>
      <c r="JT189" s="49"/>
      <c r="JU189" s="49"/>
      <c r="JV189" s="49"/>
      <c r="JW189" s="49"/>
      <c r="JX189" s="49"/>
      <c r="JY189" s="49"/>
      <c r="JZ189" s="49"/>
      <c r="KA189" s="49"/>
      <c r="KB189" s="49"/>
      <c r="KC189" s="49"/>
      <c r="KD189" s="49"/>
      <c r="KE189" s="49"/>
      <c r="KF189" s="49"/>
      <c r="KG189" s="49"/>
      <c r="KH189" s="49"/>
      <c r="KI189" s="49"/>
      <c r="KJ189" s="49"/>
      <c r="KK189" s="49"/>
      <c r="KL189" s="49"/>
      <c r="KM189" s="49"/>
      <c r="KN189" s="49"/>
      <c r="KO189" s="49"/>
      <c r="KP189" s="49"/>
      <c r="KQ189" s="49"/>
      <c r="KR189" s="49"/>
      <c r="KS189" s="49"/>
      <c r="KT189" s="49"/>
      <c r="KU189" s="49"/>
      <c r="KV189" s="49"/>
      <c r="KW189" s="49"/>
      <c r="KX189" s="49"/>
      <c r="KY189" s="49"/>
      <c r="KZ189" s="49"/>
      <c r="LA189" s="49"/>
      <c r="LB189" s="49"/>
      <c r="LC189" s="49"/>
      <c r="LD189" s="49"/>
      <c r="LE189" s="49"/>
      <c r="LF189" s="49"/>
      <c r="LG189" s="49"/>
      <c r="LH189" s="49"/>
      <c r="LI189" s="49"/>
      <c r="LJ189" s="49"/>
      <c r="LK189" s="49"/>
      <c r="LL189" s="49"/>
      <c r="LM189" s="49"/>
      <c r="LN189" s="49"/>
      <c r="LO189" s="49"/>
      <c r="LP189" s="49"/>
      <c r="LQ189" s="49"/>
      <c r="LR189" s="49"/>
      <c r="LS189" s="49"/>
      <c r="LT189" s="49"/>
      <c r="LU189" s="49"/>
      <c r="LV189" s="49"/>
      <c r="LW189" s="49"/>
      <c r="LX189" s="49"/>
      <c r="LY189" s="49"/>
      <c r="LZ189" s="49"/>
      <c r="MA189" s="49"/>
      <c r="MB189" s="49"/>
      <c r="MC189" s="49"/>
      <c r="MD189" s="49"/>
      <c r="ME189" s="49"/>
      <c r="MF189" s="49"/>
      <c r="MG189" s="49"/>
      <c r="MH189" s="49"/>
      <c r="MI189" s="49"/>
      <c r="MJ189" s="49"/>
      <c r="MK189" s="49"/>
      <c r="ML189" s="49"/>
      <c r="MM189" s="49"/>
      <c r="MN189" s="49"/>
      <c r="MO189" s="49"/>
      <c r="MP189" s="49"/>
      <c r="MQ189" s="49"/>
      <c r="MR189" s="49"/>
      <c r="MS189" s="49"/>
      <c r="MT189" s="49"/>
      <c r="MU189" s="49"/>
      <c r="MV189" s="49"/>
      <c r="MW189" s="49"/>
      <c r="MX189" s="49"/>
      <c r="MY189" s="49"/>
      <c r="MZ189" s="49"/>
      <c r="NA189" s="49"/>
      <c r="NB189" s="49"/>
      <c r="NC189" s="49"/>
      <c r="ND189" s="49"/>
      <c r="NE189" s="49"/>
      <c r="NF189" s="49"/>
      <c r="NG189" s="49"/>
      <c r="NH189" s="49"/>
      <c r="NI189" s="49"/>
    </row>
    <row r="190" spans="2:373" s="15" customFormat="1" hidden="1" outlineLevel="2" x14ac:dyDescent="0.15">
      <c r="B190" s="17"/>
      <c r="C190" s="15" t="s">
        <v>75</v>
      </c>
      <c r="D190" s="15" t="s">
        <v>144</v>
      </c>
      <c r="G190" s="22">
        <f>NETWORKDAYS(H190,I190,Holidays!$C$3:$C$53)</f>
        <v>1</v>
      </c>
      <c r="H190" s="37">
        <v>41012.333333333336</v>
      </c>
      <c r="I190" s="37">
        <v>41012.708333333336</v>
      </c>
      <c r="J190" s="35">
        <v>0</v>
      </c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31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31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31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31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31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31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31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31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31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31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31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31"/>
      <c r="JC190" s="49"/>
      <c r="JD190" s="49"/>
      <c r="JE190" s="49"/>
      <c r="JF190" s="49"/>
      <c r="JG190" s="49"/>
      <c r="JH190" s="49"/>
      <c r="JI190" s="49"/>
      <c r="JJ190" s="49"/>
      <c r="JK190" s="49"/>
      <c r="JL190" s="49"/>
      <c r="JM190" s="49"/>
      <c r="JN190" s="49"/>
      <c r="JO190" s="49"/>
      <c r="JP190" s="49"/>
      <c r="JQ190" s="49"/>
      <c r="JR190" s="49"/>
      <c r="JS190" s="49"/>
      <c r="JT190" s="49"/>
      <c r="JU190" s="49"/>
      <c r="JV190" s="49"/>
      <c r="JW190" s="49"/>
      <c r="JX190" s="49"/>
      <c r="JY190" s="49"/>
      <c r="JZ190" s="49"/>
      <c r="KA190" s="49"/>
      <c r="KB190" s="49"/>
      <c r="KC190" s="49"/>
      <c r="KD190" s="49"/>
      <c r="KE190" s="49"/>
      <c r="KF190" s="49"/>
      <c r="KG190" s="49"/>
      <c r="KH190" s="49"/>
      <c r="KI190" s="49"/>
      <c r="KJ190" s="49"/>
      <c r="KK190" s="49"/>
      <c r="KL190" s="49"/>
      <c r="KM190" s="49"/>
      <c r="KN190" s="49"/>
      <c r="KO190" s="49"/>
      <c r="KP190" s="49"/>
      <c r="KQ190" s="49"/>
      <c r="KR190" s="49"/>
      <c r="KS190" s="49"/>
      <c r="KT190" s="49"/>
      <c r="KU190" s="49"/>
      <c r="KV190" s="49"/>
      <c r="KW190" s="49"/>
      <c r="KX190" s="49"/>
      <c r="KY190" s="49"/>
      <c r="KZ190" s="49"/>
      <c r="LA190" s="49"/>
      <c r="LB190" s="49"/>
      <c r="LC190" s="49"/>
      <c r="LD190" s="49"/>
      <c r="LE190" s="49"/>
      <c r="LF190" s="49"/>
      <c r="LG190" s="49"/>
      <c r="LH190" s="49"/>
      <c r="LI190" s="49"/>
      <c r="LJ190" s="49"/>
      <c r="LK190" s="49"/>
      <c r="LL190" s="49"/>
      <c r="LM190" s="49"/>
      <c r="LN190" s="49"/>
      <c r="LO190" s="49"/>
      <c r="LP190" s="49"/>
      <c r="LQ190" s="49"/>
      <c r="LR190" s="49"/>
      <c r="LS190" s="49"/>
      <c r="LT190" s="49"/>
      <c r="LU190" s="49"/>
      <c r="LV190" s="49"/>
      <c r="LW190" s="49"/>
      <c r="LX190" s="49"/>
      <c r="LY190" s="49"/>
      <c r="LZ190" s="49"/>
      <c r="MA190" s="49"/>
      <c r="MB190" s="49"/>
      <c r="MC190" s="49"/>
      <c r="MD190" s="49"/>
      <c r="ME190" s="49"/>
      <c r="MF190" s="49"/>
      <c r="MG190" s="49"/>
      <c r="MH190" s="49"/>
      <c r="MI190" s="49"/>
      <c r="MJ190" s="49"/>
      <c r="MK190" s="49"/>
      <c r="ML190" s="49"/>
      <c r="MM190" s="49"/>
      <c r="MN190" s="49"/>
      <c r="MO190" s="49"/>
      <c r="MP190" s="49"/>
      <c r="MQ190" s="49"/>
      <c r="MR190" s="49"/>
      <c r="MS190" s="49"/>
      <c r="MT190" s="49"/>
      <c r="MU190" s="49"/>
      <c r="MV190" s="49"/>
      <c r="MW190" s="49"/>
      <c r="MX190" s="49"/>
      <c r="MY190" s="49"/>
      <c r="MZ190" s="49"/>
      <c r="NA190" s="49"/>
      <c r="NB190" s="49"/>
      <c r="NC190" s="49"/>
      <c r="ND190" s="49"/>
      <c r="NE190" s="49"/>
      <c r="NF190" s="49"/>
      <c r="NG190" s="49"/>
      <c r="NH190" s="49"/>
      <c r="NI190" s="49"/>
    </row>
    <row r="191" spans="2:373" ht="3.75" hidden="1" customHeight="1" outlineLevel="2" x14ac:dyDescent="0.15">
      <c r="B191" s="3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32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32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32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32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32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32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32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32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32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32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32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29"/>
      <c r="IW191" s="29"/>
      <c r="IX191" s="29"/>
      <c r="IY191" s="29"/>
      <c r="IZ191" s="29"/>
      <c r="JA191" s="29"/>
      <c r="JB191" s="32"/>
      <c r="JC191" s="49"/>
      <c r="JD191" s="49"/>
      <c r="JE191" s="49"/>
      <c r="JF191" s="49"/>
      <c r="JG191" s="49"/>
      <c r="JH191" s="49"/>
      <c r="JI191" s="49"/>
      <c r="JJ191" s="49"/>
      <c r="JK191" s="49"/>
      <c r="JL191" s="49"/>
      <c r="JM191" s="49"/>
      <c r="JN191" s="49"/>
      <c r="JO191" s="49"/>
      <c r="JP191" s="49"/>
      <c r="JQ191" s="49"/>
      <c r="JR191" s="49"/>
      <c r="JS191" s="49"/>
      <c r="JT191" s="49"/>
      <c r="JU191" s="49"/>
      <c r="JV191" s="49"/>
      <c r="JW191" s="49"/>
      <c r="JX191" s="49"/>
      <c r="JY191" s="49"/>
      <c r="JZ191" s="49"/>
      <c r="KA191" s="49"/>
      <c r="KB191" s="49"/>
      <c r="KC191" s="49"/>
      <c r="KD191" s="49"/>
      <c r="KE191" s="49"/>
      <c r="KF191" s="49"/>
      <c r="KG191" s="49"/>
      <c r="KH191" s="49"/>
      <c r="KI191" s="49"/>
      <c r="KJ191" s="49"/>
      <c r="KK191" s="49"/>
      <c r="KL191" s="49"/>
      <c r="KM191" s="49"/>
      <c r="KN191" s="49"/>
      <c r="KO191" s="49"/>
      <c r="KP191" s="49"/>
      <c r="KQ191" s="49"/>
      <c r="KR191" s="49"/>
      <c r="KS191" s="49"/>
      <c r="KT191" s="49"/>
      <c r="KU191" s="49"/>
      <c r="KV191" s="49"/>
      <c r="KW191" s="49"/>
      <c r="KX191" s="49"/>
      <c r="KY191" s="49"/>
      <c r="KZ191" s="49"/>
      <c r="LA191" s="49"/>
      <c r="LB191" s="49"/>
      <c r="LC191" s="49"/>
      <c r="LD191" s="49"/>
      <c r="LE191" s="49"/>
      <c r="LF191" s="49"/>
      <c r="LG191" s="49"/>
      <c r="LH191" s="49"/>
      <c r="LI191" s="49"/>
      <c r="LJ191" s="49"/>
      <c r="LK191" s="49"/>
      <c r="LL191" s="49"/>
      <c r="LM191" s="49"/>
      <c r="LN191" s="49"/>
      <c r="LO191" s="49"/>
      <c r="LP191" s="49"/>
      <c r="LQ191" s="49"/>
      <c r="LR191" s="49"/>
      <c r="LS191" s="49"/>
      <c r="LT191" s="49"/>
      <c r="LU191" s="49"/>
      <c r="LV191" s="49"/>
      <c r="LW191" s="49"/>
      <c r="LX191" s="49"/>
      <c r="LY191" s="49"/>
      <c r="LZ191" s="49"/>
      <c r="MA191" s="49"/>
      <c r="MB191" s="49"/>
      <c r="MC191" s="49"/>
      <c r="MD191" s="49"/>
      <c r="ME191" s="49"/>
      <c r="MF191" s="49"/>
      <c r="MG191" s="49"/>
      <c r="MH191" s="49"/>
      <c r="MI191" s="49"/>
      <c r="MJ191" s="49"/>
      <c r="MK191" s="49"/>
      <c r="ML191" s="49"/>
      <c r="MM191" s="49"/>
      <c r="MN191" s="49"/>
      <c r="MO191" s="49"/>
      <c r="MP191" s="49"/>
      <c r="MQ191" s="49"/>
      <c r="MR191" s="49"/>
      <c r="MS191" s="49"/>
      <c r="MT191" s="49"/>
      <c r="MU191" s="49"/>
      <c r="MV191" s="49"/>
      <c r="MW191" s="49"/>
      <c r="MX191" s="49"/>
      <c r="MY191" s="49"/>
      <c r="MZ191" s="49"/>
      <c r="NA191" s="49"/>
      <c r="NB191" s="49"/>
      <c r="NC191" s="49"/>
      <c r="ND191" s="49"/>
      <c r="NE191" s="49"/>
      <c r="NF191" s="49"/>
      <c r="NG191" s="49"/>
      <c r="NH191" s="49"/>
      <c r="NI191" s="49"/>
    </row>
    <row r="192" spans="2:373" s="15" customFormat="1" hidden="1" outlineLevel="2" x14ac:dyDescent="0.15">
      <c r="B192" s="17"/>
      <c r="C192" s="15" t="s">
        <v>76</v>
      </c>
      <c r="D192" s="15" t="s">
        <v>144</v>
      </c>
      <c r="G192" s="22">
        <f>NETWORKDAYS(H192,I192,Holidays!$C$3:$C$53)</f>
        <v>5</v>
      </c>
      <c r="H192" s="37">
        <v>41022.333333333336</v>
      </c>
      <c r="I192" s="37">
        <v>41026.708333333336</v>
      </c>
      <c r="J192" s="35">
        <v>0</v>
      </c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31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31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31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31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31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31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31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31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31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31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31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31"/>
      <c r="JC192" s="49"/>
      <c r="JD192" s="49"/>
      <c r="JE192" s="49"/>
      <c r="JF192" s="49"/>
      <c r="JG192" s="49"/>
      <c r="JH192" s="49"/>
      <c r="JI192" s="49"/>
      <c r="JJ192" s="49"/>
      <c r="JK192" s="49"/>
      <c r="JL192" s="49"/>
      <c r="JM192" s="49"/>
      <c r="JN192" s="49"/>
      <c r="JO192" s="49"/>
      <c r="JP192" s="49"/>
      <c r="JQ192" s="49"/>
      <c r="JR192" s="49"/>
      <c r="JS192" s="49"/>
      <c r="JT192" s="49"/>
      <c r="JU192" s="49"/>
      <c r="JV192" s="49"/>
      <c r="JW192" s="49"/>
      <c r="JX192" s="49"/>
      <c r="JY192" s="49"/>
      <c r="JZ192" s="49"/>
      <c r="KA192" s="49"/>
      <c r="KB192" s="49"/>
      <c r="KC192" s="49"/>
      <c r="KD192" s="49"/>
      <c r="KE192" s="49"/>
      <c r="KF192" s="49"/>
      <c r="KG192" s="49"/>
      <c r="KH192" s="49"/>
      <c r="KI192" s="49"/>
      <c r="KJ192" s="49"/>
      <c r="KK192" s="49"/>
      <c r="KL192" s="49"/>
      <c r="KM192" s="49"/>
      <c r="KN192" s="49"/>
      <c r="KO192" s="49"/>
      <c r="KP192" s="49"/>
      <c r="KQ192" s="49"/>
      <c r="KR192" s="49"/>
      <c r="KS192" s="49"/>
      <c r="KT192" s="49"/>
      <c r="KU192" s="49"/>
      <c r="KV192" s="49"/>
      <c r="KW192" s="49"/>
      <c r="KX192" s="49"/>
      <c r="KY192" s="49"/>
      <c r="KZ192" s="49"/>
      <c r="LA192" s="49"/>
      <c r="LB192" s="49"/>
      <c r="LC192" s="49"/>
      <c r="LD192" s="49"/>
      <c r="LE192" s="49"/>
      <c r="LF192" s="49"/>
      <c r="LG192" s="49"/>
      <c r="LH192" s="49"/>
      <c r="LI192" s="49"/>
      <c r="LJ192" s="49"/>
      <c r="LK192" s="49"/>
      <c r="LL192" s="49"/>
      <c r="LM192" s="49"/>
      <c r="LN192" s="49"/>
      <c r="LO192" s="49"/>
      <c r="LP192" s="49"/>
      <c r="LQ192" s="49"/>
      <c r="LR192" s="49"/>
      <c r="LS192" s="49"/>
      <c r="LT192" s="49"/>
      <c r="LU192" s="49"/>
      <c r="LV192" s="49"/>
      <c r="LW192" s="49"/>
      <c r="LX192" s="49"/>
      <c r="LY192" s="49"/>
      <c r="LZ192" s="49"/>
      <c r="MA192" s="49"/>
      <c r="MB192" s="49"/>
      <c r="MC192" s="49"/>
      <c r="MD192" s="49"/>
      <c r="ME192" s="49"/>
      <c r="MF192" s="49"/>
      <c r="MG192" s="49"/>
      <c r="MH192" s="49"/>
      <c r="MI192" s="49"/>
      <c r="MJ192" s="49"/>
      <c r="MK192" s="49"/>
      <c r="ML192" s="49"/>
      <c r="MM192" s="49"/>
      <c r="MN192" s="49"/>
      <c r="MO192" s="49"/>
      <c r="MP192" s="49"/>
      <c r="MQ192" s="49"/>
      <c r="MR192" s="49"/>
      <c r="MS192" s="49"/>
      <c r="MT192" s="49"/>
      <c r="MU192" s="49"/>
      <c r="MV192" s="49"/>
      <c r="MW192" s="49"/>
      <c r="MX192" s="49"/>
      <c r="MY192" s="49"/>
      <c r="MZ192" s="49"/>
      <c r="NA192" s="49"/>
      <c r="NB192" s="49"/>
      <c r="NC192" s="49"/>
      <c r="ND192" s="49"/>
      <c r="NE192" s="49"/>
      <c r="NF192" s="49"/>
      <c r="NG192" s="49"/>
      <c r="NH192" s="49"/>
      <c r="NI192" s="49"/>
    </row>
    <row r="193" spans="1:373" ht="3.75" hidden="1" customHeight="1" outlineLevel="2" x14ac:dyDescent="0.15">
      <c r="B193" s="3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32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32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32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32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32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32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32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32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32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32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32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29"/>
      <c r="IW193" s="29"/>
      <c r="IX193" s="29"/>
      <c r="IY193" s="29"/>
      <c r="IZ193" s="29"/>
      <c r="JA193" s="29"/>
      <c r="JB193" s="32"/>
      <c r="JC193" s="49"/>
      <c r="JD193" s="49"/>
      <c r="JE193" s="49"/>
      <c r="JF193" s="49"/>
      <c r="JG193" s="49"/>
      <c r="JH193" s="49"/>
      <c r="JI193" s="49"/>
      <c r="JJ193" s="49"/>
      <c r="JK193" s="49"/>
      <c r="JL193" s="49"/>
      <c r="JM193" s="49"/>
      <c r="JN193" s="49"/>
      <c r="JO193" s="49"/>
      <c r="JP193" s="49"/>
      <c r="JQ193" s="49"/>
      <c r="JR193" s="49"/>
      <c r="JS193" s="49"/>
      <c r="JT193" s="49"/>
      <c r="JU193" s="49"/>
      <c r="JV193" s="49"/>
      <c r="JW193" s="49"/>
      <c r="JX193" s="49"/>
      <c r="JY193" s="49"/>
      <c r="JZ193" s="49"/>
      <c r="KA193" s="49"/>
      <c r="KB193" s="49"/>
      <c r="KC193" s="49"/>
      <c r="KD193" s="49"/>
      <c r="KE193" s="49"/>
      <c r="KF193" s="49"/>
      <c r="KG193" s="49"/>
      <c r="KH193" s="49"/>
      <c r="KI193" s="49"/>
      <c r="KJ193" s="49"/>
      <c r="KK193" s="49"/>
      <c r="KL193" s="49"/>
      <c r="KM193" s="49"/>
      <c r="KN193" s="49"/>
      <c r="KO193" s="49"/>
      <c r="KP193" s="49"/>
      <c r="KQ193" s="49"/>
      <c r="KR193" s="49"/>
      <c r="KS193" s="49"/>
      <c r="KT193" s="49"/>
      <c r="KU193" s="49"/>
      <c r="KV193" s="49"/>
      <c r="KW193" s="49"/>
      <c r="KX193" s="49"/>
      <c r="KY193" s="49"/>
      <c r="KZ193" s="49"/>
      <c r="LA193" s="49"/>
      <c r="LB193" s="49"/>
      <c r="LC193" s="49"/>
      <c r="LD193" s="49"/>
      <c r="LE193" s="49"/>
      <c r="LF193" s="49"/>
      <c r="LG193" s="49"/>
      <c r="LH193" s="49"/>
      <c r="LI193" s="49"/>
      <c r="LJ193" s="49"/>
      <c r="LK193" s="49"/>
      <c r="LL193" s="49"/>
      <c r="LM193" s="49"/>
      <c r="LN193" s="49"/>
      <c r="LO193" s="49"/>
      <c r="LP193" s="49"/>
      <c r="LQ193" s="49"/>
      <c r="LR193" s="49"/>
      <c r="LS193" s="49"/>
      <c r="LT193" s="49"/>
      <c r="LU193" s="49"/>
      <c r="LV193" s="49"/>
      <c r="LW193" s="49"/>
      <c r="LX193" s="49"/>
      <c r="LY193" s="49"/>
      <c r="LZ193" s="49"/>
      <c r="MA193" s="49"/>
      <c r="MB193" s="49"/>
      <c r="MC193" s="49"/>
      <c r="MD193" s="49"/>
      <c r="ME193" s="49"/>
      <c r="MF193" s="49"/>
      <c r="MG193" s="49"/>
      <c r="MH193" s="49"/>
      <c r="MI193" s="49"/>
      <c r="MJ193" s="49"/>
      <c r="MK193" s="49"/>
      <c r="ML193" s="49"/>
      <c r="MM193" s="49"/>
      <c r="MN193" s="49"/>
      <c r="MO193" s="49"/>
      <c r="MP193" s="49"/>
      <c r="MQ193" s="49"/>
      <c r="MR193" s="49"/>
      <c r="MS193" s="49"/>
      <c r="MT193" s="49"/>
      <c r="MU193" s="49"/>
      <c r="MV193" s="49"/>
      <c r="MW193" s="49"/>
      <c r="MX193" s="49"/>
      <c r="MY193" s="49"/>
      <c r="MZ193" s="49"/>
      <c r="NA193" s="49"/>
      <c r="NB193" s="49"/>
      <c r="NC193" s="49"/>
      <c r="ND193" s="49"/>
      <c r="NE193" s="49"/>
      <c r="NF193" s="49"/>
      <c r="NG193" s="49"/>
      <c r="NH193" s="49"/>
      <c r="NI193" s="49"/>
    </row>
    <row r="194" spans="1:373" s="15" customFormat="1" hidden="1" outlineLevel="2" x14ac:dyDescent="0.15">
      <c r="B194" s="17"/>
      <c r="C194" s="15" t="s">
        <v>77</v>
      </c>
      <c r="D194" s="15" t="s">
        <v>144</v>
      </c>
      <c r="G194" s="22">
        <f>NETWORKDAYS(H194,I194,Holidays!$C$3:$C$53)</f>
        <v>10</v>
      </c>
      <c r="H194" s="37">
        <v>41064.333333333336</v>
      </c>
      <c r="I194" s="37">
        <v>41075.708333333336</v>
      </c>
      <c r="J194" s="35">
        <v>0</v>
      </c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31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31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31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31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31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31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31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31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31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31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31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31"/>
      <c r="JC194" s="49"/>
      <c r="JD194" s="49"/>
      <c r="JE194" s="49"/>
      <c r="JF194" s="49"/>
      <c r="JG194" s="49"/>
      <c r="JH194" s="49"/>
      <c r="JI194" s="49"/>
      <c r="JJ194" s="49"/>
      <c r="JK194" s="49"/>
      <c r="JL194" s="49"/>
      <c r="JM194" s="49"/>
      <c r="JN194" s="49"/>
      <c r="JO194" s="49"/>
      <c r="JP194" s="49"/>
      <c r="JQ194" s="49"/>
      <c r="JR194" s="49"/>
      <c r="JS194" s="49"/>
      <c r="JT194" s="49"/>
      <c r="JU194" s="49"/>
      <c r="JV194" s="49"/>
      <c r="JW194" s="49"/>
      <c r="JX194" s="49"/>
      <c r="JY194" s="49"/>
      <c r="JZ194" s="49"/>
      <c r="KA194" s="49"/>
      <c r="KB194" s="49"/>
      <c r="KC194" s="49"/>
      <c r="KD194" s="49"/>
      <c r="KE194" s="49"/>
      <c r="KF194" s="49"/>
      <c r="KG194" s="49"/>
      <c r="KH194" s="49"/>
      <c r="KI194" s="49"/>
      <c r="KJ194" s="49"/>
      <c r="KK194" s="49"/>
      <c r="KL194" s="49"/>
      <c r="KM194" s="49"/>
      <c r="KN194" s="49"/>
      <c r="KO194" s="49"/>
      <c r="KP194" s="49"/>
      <c r="KQ194" s="49"/>
      <c r="KR194" s="49"/>
      <c r="KS194" s="49"/>
      <c r="KT194" s="49"/>
      <c r="KU194" s="49"/>
      <c r="KV194" s="49"/>
      <c r="KW194" s="49"/>
      <c r="KX194" s="49"/>
      <c r="KY194" s="49"/>
      <c r="KZ194" s="49"/>
      <c r="LA194" s="49"/>
      <c r="LB194" s="49"/>
      <c r="LC194" s="49"/>
      <c r="LD194" s="49"/>
      <c r="LE194" s="49"/>
      <c r="LF194" s="49"/>
      <c r="LG194" s="49"/>
      <c r="LH194" s="49"/>
      <c r="LI194" s="49"/>
      <c r="LJ194" s="49"/>
      <c r="LK194" s="49"/>
      <c r="LL194" s="49"/>
      <c r="LM194" s="49"/>
      <c r="LN194" s="49"/>
      <c r="LO194" s="49"/>
      <c r="LP194" s="49"/>
      <c r="LQ194" s="49"/>
      <c r="LR194" s="49"/>
      <c r="LS194" s="49"/>
      <c r="LT194" s="49"/>
      <c r="LU194" s="49"/>
      <c r="LV194" s="49"/>
      <c r="LW194" s="49"/>
      <c r="LX194" s="49"/>
      <c r="LY194" s="49"/>
      <c r="LZ194" s="49"/>
      <c r="MA194" s="49"/>
      <c r="MB194" s="49"/>
      <c r="MC194" s="49"/>
      <c r="MD194" s="49"/>
      <c r="ME194" s="49"/>
      <c r="MF194" s="49"/>
      <c r="MG194" s="49"/>
      <c r="MH194" s="49"/>
      <c r="MI194" s="49"/>
      <c r="MJ194" s="49"/>
      <c r="MK194" s="49"/>
      <c r="ML194" s="49"/>
      <c r="MM194" s="49"/>
      <c r="MN194" s="49"/>
      <c r="MO194" s="49"/>
      <c r="MP194" s="49"/>
      <c r="MQ194" s="49"/>
      <c r="MR194" s="49"/>
      <c r="MS194" s="49"/>
      <c r="MT194" s="49"/>
      <c r="MU194" s="49"/>
      <c r="MV194" s="49"/>
      <c r="MW194" s="49"/>
      <c r="MX194" s="49"/>
      <c r="MY194" s="49"/>
      <c r="MZ194" s="49"/>
      <c r="NA194" s="49"/>
      <c r="NB194" s="49"/>
      <c r="NC194" s="49"/>
      <c r="ND194" s="49"/>
      <c r="NE194" s="49"/>
      <c r="NF194" s="49"/>
      <c r="NG194" s="49"/>
      <c r="NH194" s="49"/>
      <c r="NI194" s="49"/>
    </row>
    <row r="195" spans="1:373" ht="3.75" hidden="1" customHeight="1" outlineLevel="2" x14ac:dyDescent="0.15">
      <c r="B195" s="3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32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32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32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32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32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32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32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32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32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32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32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29"/>
      <c r="IW195" s="29"/>
      <c r="IX195" s="29"/>
      <c r="IY195" s="29"/>
      <c r="IZ195" s="29"/>
      <c r="JA195" s="29"/>
      <c r="JB195" s="32"/>
      <c r="JC195" s="49"/>
      <c r="JD195" s="49"/>
      <c r="JE195" s="49"/>
      <c r="JF195" s="49"/>
      <c r="JG195" s="49"/>
      <c r="JH195" s="49"/>
      <c r="JI195" s="49"/>
      <c r="JJ195" s="49"/>
      <c r="JK195" s="49"/>
      <c r="JL195" s="49"/>
      <c r="JM195" s="49"/>
      <c r="JN195" s="49"/>
      <c r="JO195" s="49"/>
      <c r="JP195" s="49"/>
      <c r="JQ195" s="49"/>
      <c r="JR195" s="49"/>
      <c r="JS195" s="49"/>
      <c r="JT195" s="49"/>
      <c r="JU195" s="49"/>
      <c r="JV195" s="49"/>
      <c r="JW195" s="49"/>
      <c r="JX195" s="49"/>
      <c r="JY195" s="49"/>
      <c r="JZ195" s="49"/>
      <c r="KA195" s="49"/>
      <c r="KB195" s="49"/>
      <c r="KC195" s="49"/>
      <c r="KD195" s="49"/>
      <c r="KE195" s="49"/>
      <c r="KF195" s="49"/>
      <c r="KG195" s="49"/>
      <c r="KH195" s="49"/>
      <c r="KI195" s="49"/>
      <c r="KJ195" s="49"/>
      <c r="KK195" s="49"/>
      <c r="KL195" s="49"/>
      <c r="KM195" s="49"/>
      <c r="KN195" s="49"/>
      <c r="KO195" s="49"/>
      <c r="KP195" s="49"/>
      <c r="KQ195" s="49"/>
      <c r="KR195" s="49"/>
      <c r="KS195" s="49"/>
      <c r="KT195" s="49"/>
      <c r="KU195" s="49"/>
      <c r="KV195" s="49"/>
      <c r="KW195" s="49"/>
      <c r="KX195" s="49"/>
      <c r="KY195" s="49"/>
      <c r="KZ195" s="49"/>
      <c r="LA195" s="49"/>
      <c r="LB195" s="49"/>
      <c r="LC195" s="49"/>
      <c r="LD195" s="49"/>
      <c r="LE195" s="49"/>
      <c r="LF195" s="49"/>
      <c r="LG195" s="49"/>
      <c r="LH195" s="49"/>
      <c r="LI195" s="49"/>
      <c r="LJ195" s="49"/>
      <c r="LK195" s="49"/>
      <c r="LL195" s="49"/>
      <c r="LM195" s="49"/>
      <c r="LN195" s="49"/>
      <c r="LO195" s="49"/>
      <c r="LP195" s="49"/>
      <c r="LQ195" s="49"/>
      <c r="LR195" s="49"/>
      <c r="LS195" s="49"/>
      <c r="LT195" s="49"/>
      <c r="LU195" s="49"/>
      <c r="LV195" s="49"/>
      <c r="LW195" s="49"/>
      <c r="LX195" s="49"/>
      <c r="LY195" s="49"/>
      <c r="LZ195" s="49"/>
      <c r="MA195" s="49"/>
      <c r="MB195" s="49"/>
      <c r="MC195" s="49"/>
      <c r="MD195" s="49"/>
      <c r="ME195" s="49"/>
      <c r="MF195" s="49"/>
      <c r="MG195" s="49"/>
      <c r="MH195" s="49"/>
      <c r="MI195" s="49"/>
      <c r="MJ195" s="49"/>
      <c r="MK195" s="49"/>
      <c r="ML195" s="49"/>
      <c r="MM195" s="49"/>
      <c r="MN195" s="49"/>
      <c r="MO195" s="49"/>
      <c r="MP195" s="49"/>
      <c r="MQ195" s="49"/>
      <c r="MR195" s="49"/>
      <c r="MS195" s="49"/>
      <c r="MT195" s="49"/>
      <c r="MU195" s="49"/>
      <c r="MV195" s="49"/>
      <c r="MW195" s="49"/>
      <c r="MX195" s="49"/>
      <c r="MY195" s="49"/>
      <c r="MZ195" s="49"/>
      <c r="NA195" s="49"/>
      <c r="NB195" s="49"/>
      <c r="NC195" s="49"/>
      <c r="ND195" s="49"/>
      <c r="NE195" s="49"/>
      <c r="NF195" s="49"/>
      <c r="NG195" s="49"/>
      <c r="NH195" s="49"/>
      <c r="NI195" s="49"/>
    </row>
    <row r="196" spans="1:373" s="10" customFormat="1" hidden="1" outlineLevel="2" x14ac:dyDescent="0.15">
      <c r="B196" s="12"/>
      <c r="C196" s="10" t="s">
        <v>78</v>
      </c>
      <c r="D196" s="10" t="s">
        <v>144</v>
      </c>
      <c r="G196" s="26">
        <f>NETWORKDAYS(H196,I196,Holidays!$C$3:$C$53)</f>
        <v>5</v>
      </c>
      <c r="H196" s="38">
        <v>41050.333333333336</v>
      </c>
      <c r="I196" s="38">
        <v>41054.708333333336</v>
      </c>
      <c r="J196" s="36">
        <v>0</v>
      </c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31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31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31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31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31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31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31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31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31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31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31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31"/>
      <c r="JC196" s="49"/>
      <c r="JD196" s="49"/>
      <c r="JE196" s="49"/>
      <c r="JF196" s="49"/>
      <c r="JG196" s="49"/>
      <c r="JH196" s="49"/>
      <c r="JI196" s="49"/>
      <c r="JJ196" s="49"/>
      <c r="JK196" s="49"/>
      <c r="JL196" s="49"/>
      <c r="JM196" s="49"/>
      <c r="JN196" s="49"/>
      <c r="JO196" s="49"/>
      <c r="JP196" s="49"/>
      <c r="JQ196" s="49"/>
      <c r="JR196" s="49"/>
      <c r="JS196" s="49"/>
      <c r="JT196" s="49"/>
      <c r="JU196" s="49"/>
      <c r="JV196" s="49"/>
      <c r="JW196" s="49"/>
      <c r="JX196" s="49"/>
      <c r="JY196" s="49"/>
      <c r="JZ196" s="49"/>
      <c r="KA196" s="49"/>
      <c r="KB196" s="49"/>
      <c r="KC196" s="49"/>
      <c r="KD196" s="49"/>
      <c r="KE196" s="49"/>
      <c r="KF196" s="49"/>
      <c r="KG196" s="49"/>
      <c r="KH196" s="49"/>
      <c r="KI196" s="49"/>
      <c r="KJ196" s="49"/>
      <c r="KK196" s="49"/>
      <c r="KL196" s="49"/>
      <c r="KM196" s="49"/>
      <c r="KN196" s="49"/>
      <c r="KO196" s="49"/>
      <c r="KP196" s="49"/>
      <c r="KQ196" s="49"/>
      <c r="KR196" s="49"/>
      <c r="KS196" s="49"/>
      <c r="KT196" s="49"/>
      <c r="KU196" s="49"/>
      <c r="KV196" s="49"/>
      <c r="KW196" s="49"/>
      <c r="KX196" s="49"/>
      <c r="KY196" s="49"/>
      <c r="KZ196" s="49"/>
      <c r="LA196" s="49"/>
      <c r="LB196" s="49"/>
      <c r="LC196" s="49"/>
      <c r="LD196" s="49"/>
      <c r="LE196" s="49"/>
      <c r="LF196" s="49"/>
      <c r="LG196" s="49"/>
      <c r="LH196" s="49"/>
      <c r="LI196" s="49"/>
      <c r="LJ196" s="49"/>
      <c r="LK196" s="49"/>
      <c r="LL196" s="49"/>
      <c r="LM196" s="49"/>
      <c r="LN196" s="49"/>
      <c r="LO196" s="49"/>
      <c r="LP196" s="49"/>
      <c r="LQ196" s="49"/>
      <c r="LR196" s="49"/>
      <c r="LS196" s="49"/>
      <c r="LT196" s="49"/>
      <c r="LU196" s="49"/>
      <c r="LV196" s="49"/>
      <c r="LW196" s="49"/>
      <c r="LX196" s="49"/>
      <c r="LY196" s="49"/>
      <c r="LZ196" s="49"/>
      <c r="MA196" s="49"/>
      <c r="MB196" s="49"/>
      <c r="MC196" s="49"/>
      <c r="MD196" s="49"/>
      <c r="ME196" s="49"/>
      <c r="MF196" s="49"/>
      <c r="MG196" s="49"/>
      <c r="MH196" s="49"/>
      <c r="MI196" s="49"/>
      <c r="MJ196" s="49"/>
      <c r="MK196" s="49"/>
      <c r="ML196" s="49"/>
      <c r="MM196" s="49"/>
      <c r="MN196" s="49"/>
      <c r="MO196" s="49"/>
      <c r="MP196" s="49"/>
      <c r="MQ196" s="49"/>
      <c r="MR196" s="49"/>
      <c r="MS196" s="49"/>
      <c r="MT196" s="49"/>
      <c r="MU196" s="49"/>
      <c r="MV196" s="49"/>
      <c r="MW196" s="49"/>
      <c r="MX196" s="49"/>
      <c r="MY196" s="49"/>
      <c r="MZ196" s="49"/>
      <c r="NA196" s="49"/>
      <c r="NB196" s="49"/>
      <c r="NC196" s="49"/>
      <c r="ND196" s="49"/>
      <c r="NE196" s="49"/>
      <c r="NF196" s="49"/>
      <c r="NG196" s="49"/>
      <c r="NH196" s="49"/>
      <c r="NI196" s="49"/>
    </row>
    <row r="197" spans="1:373" ht="3.75" customHeight="1" x14ac:dyDescent="0.15">
      <c r="B197" s="3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32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32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32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32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32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32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32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32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32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32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32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29"/>
      <c r="IW197" s="29"/>
      <c r="IX197" s="29"/>
      <c r="IY197" s="29"/>
      <c r="IZ197" s="29"/>
      <c r="JA197" s="29"/>
      <c r="JB197" s="32"/>
      <c r="JC197" s="49"/>
      <c r="JD197" s="49"/>
      <c r="JE197" s="49"/>
      <c r="JF197" s="49"/>
      <c r="JG197" s="49"/>
      <c r="JH197" s="49"/>
      <c r="JI197" s="49"/>
      <c r="JJ197" s="49"/>
      <c r="JK197" s="49"/>
      <c r="JL197" s="49"/>
      <c r="JM197" s="49"/>
      <c r="JN197" s="49"/>
      <c r="JO197" s="49"/>
      <c r="JP197" s="49"/>
      <c r="JQ197" s="49"/>
      <c r="JR197" s="49"/>
      <c r="JS197" s="49"/>
      <c r="JT197" s="49"/>
      <c r="JU197" s="49"/>
      <c r="JV197" s="49"/>
      <c r="JW197" s="49"/>
      <c r="JX197" s="49"/>
      <c r="JY197" s="49"/>
      <c r="JZ197" s="49"/>
      <c r="KA197" s="49"/>
      <c r="KB197" s="49"/>
      <c r="KC197" s="49"/>
      <c r="KD197" s="49"/>
      <c r="KE197" s="49"/>
      <c r="KF197" s="49"/>
      <c r="KG197" s="49"/>
      <c r="KH197" s="49"/>
      <c r="KI197" s="49"/>
      <c r="KJ197" s="49"/>
      <c r="KK197" s="49"/>
      <c r="KL197" s="49"/>
      <c r="KM197" s="49"/>
      <c r="KN197" s="49"/>
      <c r="KO197" s="49"/>
      <c r="KP197" s="49"/>
      <c r="KQ197" s="49"/>
      <c r="KR197" s="49"/>
      <c r="KS197" s="49"/>
      <c r="KT197" s="49"/>
      <c r="KU197" s="49"/>
      <c r="KV197" s="49"/>
      <c r="KW197" s="49"/>
      <c r="KX197" s="49"/>
      <c r="KY197" s="49"/>
      <c r="KZ197" s="49"/>
      <c r="LA197" s="49"/>
      <c r="LB197" s="49"/>
      <c r="LC197" s="49"/>
      <c r="LD197" s="49"/>
      <c r="LE197" s="49"/>
      <c r="LF197" s="49"/>
      <c r="LG197" s="49"/>
      <c r="LH197" s="49"/>
      <c r="LI197" s="49"/>
      <c r="LJ197" s="49"/>
      <c r="LK197" s="49"/>
      <c r="LL197" s="49"/>
      <c r="LM197" s="49"/>
      <c r="LN197" s="49"/>
      <c r="LO197" s="49"/>
      <c r="LP197" s="49"/>
      <c r="LQ197" s="49"/>
      <c r="LR197" s="49"/>
      <c r="LS197" s="49"/>
      <c r="LT197" s="49"/>
      <c r="LU197" s="49"/>
      <c r="LV197" s="49"/>
      <c r="LW197" s="49"/>
      <c r="LX197" s="49"/>
      <c r="LY197" s="49"/>
      <c r="LZ197" s="49"/>
      <c r="MA197" s="49"/>
      <c r="MB197" s="49"/>
      <c r="MC197" s="49"/>
      <c r="MD197" s="49"/>
      <c r="ME197" s="49"/>
      <c r="MF197" s="49"/>
      <c r="MG197" s="49"/>
      <c r="MH197" s="49"/>
      <c r="MI197" s="49"/>
      <c r="MJ197" s="49"/>
      <c r="MK197" s="49"/>
      <c r="ML197" s="49"/>
      <c r="MM197" s="49"/>
      <c r="MN197" s="49"/>
      <c r="MO197" s="49"/>
      <c r="MP197" s="49"/>
      <c r="MQ197" s="49"/>
      <c r="MR197" s="49"/>
      <c r="MS197" s="49"/>
      <c r="MT197" s="49"/>
      <c r="MU197" s="49"/>
      <c r="MV197" s="49"/>
      <c r="MW197" s="49"/>
      <c r="MX197" s="49"/>
      <c r="MY197" s="49"/>
      <c r="MZ197" s="49"/>
      <c r="NA197" s="49"/>
      <c r="NB197" s="49"/>
      <c r="NC197" s="49"/>
      <c r="ND197" s="49"/>
      <c r="NE197" s="49"/>
      <c r="NF197" s="49"/>
      <c r="NG197" s="49"/>
      <c r="NH197" s="49"/>
      <c r="NI197" s="49"/>
    </row>
    <row r="198" spans="1:373" s="15" customFormat="1" x14ac:dyDescent="0.15">
      <c r="A198" s="15">
        <v>4</v>
      </c>
      <c r="B198" s="39" t="s">
        <v>144</v>
      </c>
      <c r="G198" s="22">
        <f>NETWORKDAYS(H198,I198,Holidays!$C$3:$C$53)</f>
        <v>75</v>
      </c>
      <c r="H198" s="37">
        <v>41078</v>
      </c>
      <c r="I198" s="37">
        <v>41187.708333333336</v>
      </c>
      <c r="J198" s="35">
        <v>0</v>
      </c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31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31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31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31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31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31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31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31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31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31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31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31"/>
      <c r="JC198" s="49"/>
      <c r="JD198" s="49"/>
      <c r="JE198" s="49"/>
      <c r="JF198" s="49"/>
      <c r="JG198" s="49"/>
      <c r="JH198" s="49"/>
      <c r="JI198" s="49"/>
      <c r="JJ198" s="49"/>
      <c r="JK198" s="49"/>
      <c r="JL198" s="49"/>
      <c r="JM198" s="49"/>
      <c r="JN198" s="49"/>
      <c r="JO198" s="49"/>
      <c r="JP198" s="49"/>
      <c r="JQ198" s="49"/>
      <c r="JR198" s="49"/>
      <c r="JS198" s="49"/>
      <c r="JT198" s="49"/>
      <c r="JU198" s="49"/>
      <c r="JV198" s="49"/>
      <c r="JW198" s="49"/>
      <c r="JX198" s="49"/>
      <c r="JY198" s="49"/>
      <c r="JZ198" s="49"/>
      <c r="KA198" s="49"/>
      <c r="KB198" s="49"/>
      <c r="KC198" s="49"/>
      <c r="KD198" s="49"/>
      <c r="KE198" s="49"/>
      <c r="KF198" s="49"/>
      <c r="KG198" s="49"/>
      <c r="KH198" s="49"/>
      <c r="KI198" s="49"/>
      <c r="KJ198" s="49"/>
      <c r="KK198" s="49"/>
      <c r="KL198" s="49"/>
      <c r="KM198" s="49"/>
      <c r="KN198" s="49"/>
      <c r="KO198" s="49"/>
      <c r="KP198" s="49"/>
      <c r="KQ198" s="49"/>
      <c r="KR198" s="49"/>
      <c r="KS198" s="49"/>
      <c r="KT198" s="49"/>
      <c r="KU198" s="49"/>
      <c r="KV198" s="49"/>
      <c r="KW198" s="49"/>
      <c r="KX198" s="49"/>
      <c r="KY198" s="49"/>
      <c r="KZ198" s="49"/>
      <c r="LA198" s="49"/>
      <c r="LB198" s="49"/>
      <c r="LC198" s="49"/>
      <c r="LD198" s="49"/>
      <c r="LE198" s="49"/>
      <c r="LF198" s="49"/>
      <c r="LG198" s="49"/>
      <c r="LH198" s="49"/>
      <c r="LI198" s="49"/>
      <c r="LJ198" s="49"/>
      <c r="LK198" s="49"/>
      <c r="LL198" s="49"/>
      <c r="LM198" s="49"/>
      <c r="LN198" s="49"/>
      <c r="LO198" s="49"/>
      <c r="LP198" s="49"/>
      <c r="LQ198" s="49"/>
      <c r="LR198" s="49"/>
      <c r="LS198" s="49"/>
      <c r="LT198" s="49"/>
      <c r="LU198" s="49"/>
      <c r="LV198" s="49"/>
      <c r="LW198" s="49"/>
      <c r="LX198" s="49"/>
      <c r="LY198" s="49"/>
      <c r="LZ198" s="49"/>
      <c r="MA198" s="49"/>
      <c r="MB198" s="49"/>
      <c r="MC198" s="49"/>
      <c r="MD198" s="49"/>
      <c r="ME198" s="49"/>
      <c r="MF198" s="49"/>
      <c r="MG198" s="49"/>
      <c r="MH198" s="49"/>
      <c r="MI198" s="49"/>
      <c r="MJ198" s="49"/>
      <c r="MK198" s="49"/>
      <c r="ML198" s="49"/>
      <c r="MM198" s="49"/>
      <c r="MN198" s="49"/>
      <c r="MO198" s="49"/>
      <c r="MP198" s="49"/>
      <c r="MQ198" s="49"/>
      <c r="MR198" s="49"/>
      <c r="MS198" s="49"/>
      <c r="MT198" s="49"/>
      <c r="MU198" s="49"/>
      <c r="MV198" s="49"/>
      <c r="MW198" s="49"/>
      <c r="MX198" s="49"/>
      <c r="MY198" s="49"/>
      <c r="MZ198" s="49"/>
      <c r="NA198" s="49"/>
      <c r="NB198" s="49"/>
      <c r="NC198" s="49"/>
      <c r="ND198" s="49"/>
      <c r="NE198" s="49"/>
      <c r="NF198" s="49"/>
      <c r="NG198" s="49"/>
      <c r="NH198" s="49"/>
      <c r="NI198" s="49"/>
    </row>
    <row r="199" spans="1:373" ht="3.75" customHeight="1" outlineLevel="1" x14ac:dyDescent="0.15"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32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32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32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32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32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32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32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32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32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32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32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29"/>
      <c r="IW199" s="29"/>
      <c r="IX199" s="29"/>
      <c r="IY199" s="29"/>
      <c r="IZ199" s="29"/>
      <c r="JA199" s="29"/>
      <c r="JB199" s="32"/>
      <c r="JC199" s="49"/>
      <c r="JD199" s="49"/>
      <c r="JE199" s="49"/>
      <c r="JF199" s="49"/>
      <c r="JG199" s="49"/>
      <c r="JH199" s="49"/>
      <c r="JI199" s="49"/>
      <c r="JJ199" s="49"/>
      <c r="JK199" s="49"/>
      <c r="JL199" s="49"/>
      <c r="JM199" s="49"/>
      <c r="JN199" s="49"/>
      <c r="JO199" s="49"/>
      <c r="JP199" s="49"/>
      <c r="JQ199" s="49"/>
      <c r="JR199" s="49"/>
      <c r="JS199" s="49"/>
      <c r="JT199" s="49"/>
      <c r="JU199" s="49"/>
      <c r="JV199" s="49"/>
      <c r="JW199" s="49"/>
      <c r="JX199" s="49"/>
      <c r="JY199" s="49"/>
      <c r="JZ199" s="49"/>
      <c r="KA199" s="49"/>
      <c r="KB199" s="49"/>
      <c r="KC199" s="49"/>
      <c r="KD199" s="49"/>
      <c r="KE199" s="49"/>
      <c r="KF199" s="49"/>
      <c r="KG199" s="49"/>
      <c r="KH199" s="49"/>
      <c r="KI199" s="49"/>
      <c r="KJ199" s="49"/>
      <c r="KK199" s="49"/>
      <c r="KL199" s="49"/>
      <c r="KM199" s="49"/>
      <c r="KN199" s="49"/>
      <c r="KO199" s="49"/>
      <c r="KP199" s="49"/>
      <c r="KQ199" s="49"/>
      <c r="KR199" s="49"/>
      <c r="KS199" s="49"/>
      <c r="KT199" s="49"/>
      <c r="KU199" s="49"/>
      <c r="KV199" s="49"/>
      <c r="KW199" s="49"/>
      <c r="KX199" s="49"/>
      <c r="KY199" s="49"/>
      <c r="KZ199" s="49"/>
      <c r="LA199" s="49"/>
      <c r="LB199" s="49"/>
      <c r="LC199" s="49"/>
      <c r="LD199" s="49"/>
      <c r="LE199" s="49"/>
      <c r="LF199" s="49"/>
      <c r="LG199" s="49"/>
      <c r="LH199" s="49"/>
      <c r="LI199" s="49"/>
      <c r="LJ199" s="49"/>
      <c r="LK199" s="49"/>
      <c r="LL199" s="49"/>
      <c r="LM199" s="49"/>
      <c r="LN199" s="49"/>
      <c r="LO199" s="49"/>
      <c r="LP199" s="49"/>
      <c r="LQ199" s="49"/>
      <c r="LR199" s="49"/>
      <c r="LS199" s="49"/>
      <c r="LT199" s="49"/>
      <c r="LU199" s="49"/>
      <c r="LV199" s="49"/>
      <c r="LW199" s="49"/>
      <c r="LX199" s="49"/>
      <c r="LY199" s="49"/>
      <c r="LZ199" s="49"/>
      <c r="MA199" s="49"/>
      <c r="MB199" s="49"/>
      <c r="MC199" s="49"/>
      <c r="MD199" s="49"/>
      <c r="ME199" s="49"/>
      <c r="MF199" s="49"/>
      <c r="MG199" s="49"/>
      <c r="MH199" s="49"/>
      <c r="MI199" s="49"/>
      <c r="MJ199" s="49"/>
      <c r="MK199" s="49"/>
      <c r="ML199" s="49"/>
      <c r="MM199" s="49"/>
      <c r="MN199" s="49"/>
      <c r="MO199" s="49"/>
      <c r="MP199" s="49"/>
      <c r="MQ199" s="49"/>
      <c r="MR199" s="49"/>
      <c r="MS199" s="49"/>
      <c r="MT199" s="49"/>
      <c r="MU199" s="49"/>
      <c r="MV199" s="49"/>
      <c r="MW199" s="49"/>
      <c r="MX199" s="49"/>
      <c r="MY199" s="49"/>
      <c r="MZ199" s="49"/>
      <c r="NA199" s="49"/>
      <c r="NB199" s="49"/>
      <c r="NC199" s="49"/>
      <c r="ND199" s="49"/>
      <c r="NE199" s="49"/>
      <c r="NF199" s="49"/>
      <c r="NG199" s="49"/>
      <c r="NH199" s="49"/>
      <c r="NI199" s="49"/>
    </row>
    <row r="200" spans="1:373" s="15" customFormat="1" outlineLevel="1" x14ac:dyDescent="0.15">
      <c r="B200" s="17" t="s">
        <v>79</v>
      </c>
      <c r="C200" s="15" t="s">
        <v>144</v>
      </c>
      <c r="G200" s="22">
        <f>NETWORKDAYS(H200,I200,Holidays!$C$3:$C$53)</f>
        <v>75</v>
      </c>
      <c r="H200" s="37">
        <v>41078</v>
      </c>
      <c r="I200" s="37">
        <v>41187.708333333336</v>
      </c>
      <c r="J200" s="35">
        <v>0</v>
      </c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31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31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31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31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31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31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31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31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31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31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31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31"/>
      <c r="JC200" s="49"/>
      <c r="JD200" s="49"/>
      <c r="JE200" s="49"/>
      <c r="JF200" s="49"/>
      <c r="JG200" s="49"/>
      <c r="JH200" s="49"/>
      <c r="JI200" s="49"/>
      <c r="JJ200" s="49"/>
      <c r="JK200" s="49"/>
      <c r="JL200" s="49"/>
      <c r="JM200" s="49"/>
      <c r="JN200" s="49"/>
      <c r="JO200" s="49"/>
      <c r="JP200" s="49"/>
      <c r="JQ200" s="49"/>
      <c r="JR200" s="49"/>
      <c r="JS200" s="49"/>
      <c r="JT200" s="49"/>
      <c r="JU200" s="49"/>
      <c r="JV200" s="49"/>
      <c r="JW200" s="49"/>
      <c r="JX200" s="49"/>
      <c r="JY200" s="49"/>
      <c r="JZ200" s="49"/>
      <c r="KA200" s="49"/>
      <c r="KB200" s="49"/>
      <c r="KC200" s="49"/>
      <c r="KD200" s="49"/>
      <c r="KE200" s="49"/>
      <c r="KF200" s="49"/>
      <c r="KG200" s="49"/>
      <c r="KH200" s="49"/>
      <c r="KI200" s="49"/>
      <c r="KJ200" s="49"/>
      <c r="KK200" s="49"/>
      <c r="KL200" s="49"/>
      <c r="KM200" s="49"/>
      <c r="KN200" s="49"/>
      <c r="KO200" s="49"/>
      <c r="KP200" s="49"/>
      <c r="KQ200" s="49"/>
      <c r="KR200" s="49"/>
      <c r="KS200" s="49"/>
      <c r="KT200" s="49"/>
      <c r="KU200" s="49"/>
      <c r="KV200" s="49"/>
      <c r="KW200" s="49"/>
      <c r="KX200" s="49"/>
      <c r="KY200" s="49"/>
      <c r="KZ200" s="49"/>
      <c r="LA200" s="49"/>
      <c r="LB200" s="49"/>
      <c r="LC200" s="49"/>
      <c r="LD200" s="49"/>
      <c r="LE200" s="49"/>
      <c r="LF200" s="49"/>
      <c r="LG200" s="49"/>
      <c r="LH200" s="49"/>
      <c r="LI200" s="49"/>
      <c r="LJ200" s="49"/>
      <c r="LK200" s="49"/>
      <c r="LL200" s="49"/>
      <c r="LM200" s="49"/>
      <c r="LN200" s="49"/>
      <c r="LO200" s="49"/>
      <c r="LP200" s="49"/>
      <c r="LQ200" s="49"/>
      <c r="LR200" s="49"/>
      <c r="LS200" s="49"/>
      <c r="LT200" s="49"/>
      <c r="LU200" s="49"/>
      <c r="LV200" s="49"/>
      <c r="LW200" s="49"/>
      <c r="LX200" s="49"/>
      <c r="LY200" s="49"/>
      <c r="LZ200" s="49"/>
      <c r="MA200" s="49"/>
      <c r="MB200" s="49"/>
      <c r="MC200" s="49"/>
      <c r="MD200" s="49"/>
      <c r="ME200" s="49"/>
      <c r="MF200" s="49"/>
      <c r="MG200" s="49"/>
      <c r="MH200" s="49"/>
      <c r="MI200" s="49"/>
      <c r="MJ200" s="49"/>
      <c r="MK200" s="49"/>
      <c r="ML200" s="49"/>
      <c r="MM200" s="49"/>
      <c r="MN200" s="49"/>
      <c r="MO200" s="49"/>
      <c r="MP200" s="49"/>
      <c r="MQ200" s="49"/>
      <c r="MR200" s="49"/>
      <c r="MS200" s="49"/>
      <c r="MT200" s="49"/>
      <c r="MU200" s="49"/>
      <c r="MV200" s="49"/>
      <c r="MW200" s="49"/>
      <c r="MX200" s="49"/>
      <c r="MY200" s="49"/>
      <c r="MZ200" s="49"/>
      <c r="NA200" s="49"/>
      <c r="NB200" s="49"/>
      <c r="NC200" s="49"/>
      <c r="ND200" s="49"/>
      <c r="NE200" s="49"/>
      <c r="NF200" s="49"/>
      <c r="NG200" s="49"/>
      <c r="NH200" s="49"/>
      <c r="NI200" s="49"/>
    </row>
    <row r="201" spans="1:373" ht="3.75" customHeight="1" outlineLevel="1" x14ac:dyDescent="0.15">
      <c r="B201" s="3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32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32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32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32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32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32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32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32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32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32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32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29"/>
      <c r="IW201" s="29"/>
      <c r="IX201" s="29"/>
      <c r="IY201" s="29"/>
      <c r="IZ201" s="29"/>
      <c r="JA201" s="29"/>
      <c r="JB201" s="32"/>
      <c r="JC201" s="49"/>
      <c r="JD201" s="49"/>
      <c r="JE201" s="49"/>
      <c r="JF201" s="49"/>
      <c r="JG201" s="49"/>
      <c r="JH201" s="49"/>
      <c r="JI201" s="49"/>
      <c r="JJ201" s="49"/>
      <c r="JK201" s="49"/>
      <c r="JL201" s="49"/>
      <c r="JM201" s="49"/>
      <c r="JN201" s="49"/>
      <c r="JO201" s="49"/>
      <c r="JP201" s="49"/>
      <c r="JQ201" s="49"/>
      <c r="JR201" s="49"/>
      <c r="JS201" s="49"/>
      <c r="JT201" s="49"/>
      <c r="JU201" s="49"/>
      <c r="JV201" s="49"/>
      <c r="JW201" s="49"/>
      <c r="JX201" s="49"/>
      <c r="JY201" s="49"/>
      <c r="JZ201" s="49"/>
      <c r="KA201" s="49"/>
      <c r="KB201" s="49"/>
      <c r="KC201" s="49"/>
      <c r="KD201" s="49"/>
      <c r="KE201" s="49"/>
      <c r="KF201" s="49"/>
      <c r="KG201" s="49"/>
      <c r="KH201" s="49"/>
      <c r="KI201" s="49"/>
      <c r="KJ201" s="49"/>
      <c r="KK201" s="49"/>
      <c r="KL201" s="49"/>
      <c r="KM201" s="49"/>
      <c r="KN201" s="49"/>
      <c r="KO201" s="49"/>
      <c r="KP201" s="49"/>
      <c r="KQ201" s="49"/>
      <c r="KR201" s="49"/>
      <c r="KS201" s="49"/>
      <c r="KT201" s="49"/>
      <c r="KU201" s="49"/>
      <c r="KV201" s="49"/>
      <c r="KW201" s="49"/>
      <c r="KX201" s="49"/>
      <c r="KY201" s="49"/>
      <c r="KZ201" s="49"/>
      <c r="LA201" s="49"/>
      <c r="LB201" s="49"/>
      <c r="LC201" s="49"/>
      <c r="LD201" s="49"/>
      <c r="LE201" s="49"/>
      <c r="LF201" s="49"/>
      <c r="LG201" s="49"/>
      <c r="LH201" s="49"/>
      <c r="LI201" s="49"/>
      <c r="LJ201" s="49"/>
      <c r="LK201" s="49"/>
      <c r="LL201" s="49"/>
      <c r="LM201" s="49"/>
      <c r="LN201" s="49"/>
      <c r="LO201" s="49"/>
      <c r="LP201" s="49"/>
      <c r="LQ201" s="49"/>
      <c r="LR201" s="49"/>
      <c r="LS201" s="49"/>
      <c r="LT201" s="49"/>
      <c r="LU201" s="49"/>
      <c r="LV201" s="49"/>
      <c r="LW201" s="49"/>
      <c r="LX201" s="49"/>
      <c r="LY201" s="49"/>
      <c r="LZ201" s="49"/>
      <c r="MA201" s="49"/>
      <c r="MB201" s="49"/>
      <c r="MC201" s="49"/>
      <c r="MD201" s="49"/>
      <c r="ME201" s="49"/>
      <c r="MF201" s="49"/>
      <c r="MG201" s="49"/>
      <c r="MH201" s="49"/>
      <c r="MI201" s="49"/>
      <c r="MJ201" s="49"/>
      <c r="MK201" s="49"/>
      <c r="ML201" s="49"/>
      <c r="MM201" s="49"/>
      <c r="MN201" s="49"/>
      <c r="MO201" s="49"/>
      <c r="MP201" s="49"/>
      <c r="MQ201" s="49"/>
      <c r="MR201" s="49"/>
      <c r="MS201" s="49"/>
      <c r="MT201" s="49"/>
      <c r="MU201" s="49"/>
      <c r="MV201" s="49"/>
      <c r="MW201" s="49"/>
      <c r="MX201" s="49"/>
      <c r="MY201" s="49"/>
      <c r="MZ201" s="49"/>
      <c r="NA201" s="49"/>
      <c r="NB201" s="49"/>
      <c r="NC201" s="49"/>
      <c r="ND201" s="49"/>
      <c r="NE201" s="49"/>
      <c r="NF201" s="49"/>
      <c r="NG201" s="49"/>
      <c r="NH201" s="49"/>
      <c r="NI201" s="49"/>
    </row>
    <row r="202" spans="1:373" s="15" customFormat="1" outlineLevel="1" collapsed="1" x14ac:dyDescent="0.15">
      <c r="B202" s="17" t="s">
        <v>80</v>
      </c>
      <c r="C202" s="15" t="s">
        <v>144</v>
      </c>
      <c r="G202" s="22">
        <f>NETWORKDAYS(H202,I202,Holidays!$C$3:$C$53)</f>
        <v>49</v>
      </c>
      <c r="H202" s="37">
        <v>41078</v>
      </c>
      <c r="I202" s="37">
        <v>41145.708333333336</v>
      </c>
      <c r="J202" s="35">
        <v>0</v>
      </c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31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31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31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31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31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31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31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31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31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31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31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31"/>
      <c r="JC202" s="49"/>
      <c r="JD202" s="49"/>
      <c r="JE202" s="49"/>
      <c r="JF202" s="49"/>
      <c r="JG202" s="49"/>
      <c r="JH202" s="49"/>
      <c r="JI202" s="49"/>
      <c r="JJ202" s="49"/>
      <c r="JK202" s="49"/>
      <c r="JL202" s="49"/>
      <c r="JM202" s="49"/>
      <c r="JN202" s="49"/>
      <c r="JO202" s="49"/>
      <c r="JP202" s="49"/>
      <c r="JQ202" s="49"/>
      <c r="JR202" s="49"/>
      <c r="JS202" s="49"/>
      <c r="JT202" s="49"/>
      <c r="JU202" s="49"/>
      <c r="JV202" s="49"/>
      <c r="JW202" s="49"/>
      <c r="JX202" s="49"/>
      <c r="JY202" s="49"/>
      <c r="JZ202" s="49"/>
      <c r="KA202" s="49"/>
      <c r="KB202" s="49"/>
      <c r="KC202" s="49"/>
      <c r="KD202" s="49"/>
      <c r="KE202" s="49"/>
      <c r="KF202" s="49"/>
      <c r="KG202" s="49"/>
      <c r="KH202" s="49"/>
      <c r="KI202" s="49"/>
      <c r="KJ202" s="49"/>
      <c r="KK202" s="49"/>
      <c r="KL202" s="49"/>
      <c r="KM202" s="49"/>
      <c r="KN202" s="49"/>
      <c r="KO202" s="49"/>
      <c r="KP202" s="49"/>
      <c r="KQ202" s="49"/>
      <c r="KR202" s="49"/>
      <c r="KS202" s="49"/>
      <c r="KT202" s="49"/>
      <c r="KU202" s="49"/>
      <c r="KV202" s="49"/>
      <c r="KW202" s="49"/>
      <c r="KX202" s="49"/>
      <c r="KY202" s="49"/>
      <c r="KZ202" s="49"/>
      <c r="LA202" s="49"/>
      <c r="LB202" s="49"/>
      <c r="LC202" s="49"/>
      <c r="LD202" s="49"/>
      <c r="LE202" s="49"/>
      <c r="LF202" s="49"/>
      <c r="LG202" s="49"/>
      <c r="LH202" s="49"/>
      <c r="LI202" s="49"/>
      <c r="LJ202" s="49"/>
      <c r="LK202" s="49"/>
      <c r="LL202" s="49"/>
      <c r="LM202" s="49"/>
      <c r="LN202" s="49"/>
      <c r="LO202" s="49"/>
      <c r="LP202" s="49"/>
      <c r="LQ202" s="49"/>
      <c r="LR202" s="49"/>
      <c r="LS202" s="49"/>
      <c r="LT202" s="49"/>
      <c r="LU202" s="49"/>
      <c r="LV202" s="49"/>
      <c r="LW202" s="49"/>
      <c r="LX202" s="49"/>
      <c r="LY202" s="49"/>
      <c r="LZ202" s="49"/>
      <c r="MA202" s="49"/>
      <c r="MB202" s="49"/>
      <c r="MC202" s="49"/>
      <c r="MD202" s="49"/>
      <c r="ME202" s="49"/>
      <c r="MF202" s="49"/>
      <c r="MG202" s="49"/>
      <c r="MH202" s="49"/>
      <c r="MI202" s="49"/>
      <c r="MJ202" s="49"/>
      <c r="MK202" s="49"/>
      <c r="ML202" s="49"/>
      <c r="MM202" s="49"/>
      <c r="MN202" s="49"/>
      <c r="MO202" s="49"/>
      <c r="MP202" s="49"/>
      <c r="MQ202" s="49"/>
      <c r="MR202" s="49"/>
      <c r="MS202" s="49"/>
      <c r="MT202" s="49"/>
      <c r="MU202" s="49"/>
      <c r="MV202" s="49"/>
      <c r="MW202" s="49"/>
      <c r="MX202" s="49"/>
      <c r="MY202" s="49"/>
      <c r="MZ202" s="49"/>
      <c r="NA202" s="49"/>
      <c r="NB202" s="49"/>
      <c r="NC202" s="49"/>
      <c r="ND202" s="49"/>
      <c r="NE202" s="49"/>
      <c r="NF202" s="49"/>
      <c r="NG202" s="49"/>
      <c r="NH202" s="49"/>
      <c r="NI202" s="49"/>
    </row>
    <row r="203" spans="1:373" ht="3.75" hidden="1" customHeight="1" outlineLevel="2" x14ac:dyDescent="0.15">
      <c r="B203" s="3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32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32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32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32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32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32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32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32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32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32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32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29"/>
      <c r="IW203" s="29"/>
      <c r="IX203" s="29"/>
      <c r="IY203" s="29"/>
      <c r="IZ203" s="29"/>
      <c r="JA203" s="29"/>
      <c r="JB203" s="32"/>
      <c r="JC203" s="49"/>
      <c r="JD203" s="49"/>
      <c r="JE203" s="49"/>
      <c r="JF203" s="49"/>
      <c r="JG203" s="49"/>
      <c r="JH203" s="49"/>
      <c r="JI203" s="49"/>
      <c r="JJ203" s="49"/>
      <c r="JK203" s="49"/>
      <c r="JL203" s="49"/>
      <c r="JM203" s="49"/>
      <c r="JN203" s="49"/>
      <c r="JO203" s="49"/>
      <c r="JP203" s="49"/>
      <c r="JQ203" s="49"/>
      <c r="JR203" s="49"/>
      <c r="JS203" s="49"/>
      <c r="JT203" s="49"/>
      <c r="JU203" s="49"/>
      <c r="JV203" s="49"/>
      <c r="JW203" s="49"/>
      <c r="JX203" s="49"/>
      <c r="JY203" s="49"/>
      <c r="JZ203" s="49"/>
      <c r="KA203" s="49"/>
      <c r="KB203" s="49"/>
      <c r="KC203" s="49"/>
      <c r="KD203" s="49"/>
      <c r="KE203" s="49"/>
      <c r="KF203" s="49"/>
      <c r="KG203" s="49"/>
      <c r="KH203" s="49"/>
      <c r="KI203" s="49"/>
      <c r="KJ203" s="49"/>
      <c r="KK203" s="49"/>
      <c r="KL203" s="49"/>
      <c r="KM203" s="49"/>
      <c r="KN203" s="49"/>
      <c r="KO203" s="49"/>
      <c r="KP203" s="49"/>
      <c r="KQ203" s="49"/>
      <c r="KR203" s="49"/>
      <c r="KS203" s="49"/>
      <c r="KT203" s="49"/>
      <c r="KU203" s="49"/>
      <c r="KV203" s="49"/>
      <c r="KW203" s="49"/>
      <c r="KX203" s="49"/>
      <c r="KY203" s="49"/>
      <c r="KZ203" s="49"/>
      <c r="LA203" s="49"/>
      <c r="LB203" s="49"/>
      <c r="LC203" s="49"/>
      <c r="LD203" s="49"/>
      <c r="LE203" s="49"/>
      <c r="LF203" s="49"/>
      <c r="LG203" s="49"/>
      <c r="LH203" s="49"/>
      <c r="LI203" s="49"/>
      <c r="LJ203" s="49"/>
      <c r="LK203" s="49"/>
      <c r="LL203" s="49"/>
      <c r="LM203" s="49"/>
      <c r="LN203" s="49"/>
      <c r="LO203" s="49"/>
      <c r="LP203" s="49"/>
      <c r="LQ203" s="49"/>
      <c r="LR203" s="49"/>
      <c r="LS203" s="49"/>
      <c r="LT203" s="49"/>
      <c r="LU203" s="49"/>
      <c r="LV203" s="49"/>
      <c r="LW203" s="49"/>
      <c r="LX203" s="49"/>
      <c r="LY203" s="49"/>
      <c r="LZ203" s="49"/>
      <c r="MA203" s="49"/>
      <c r="MB203" s="49"/>
      <c r="MC203" s="49"/>
      <c r="MD203" s="49"/>
      <c r="ME203" s="49"/>
      <c r="MF203" s="49"/>
      <c r="MG203" s="49"/>
      <c r="MH203" s="49"/>
      <c r="MI203" s="49"/>
      <c r="MJ203" s="49"/>
      <c r="MK203" s="49"/>
      <c r="ML203" s="49"/>
      <c r="MM203" s="49"/>
      <c r="MN203" s="49"/>
      <c r="MO203" s="49"/>
      <c r="MP203" s="49"/>
      <c r="MQ203" s="49"/>
      <c r="MR203" s="49"/>
      <c r="MS203" s="49"/>
      <c r="MT203" s="49"/>
      <c r="MU203" s="49"/>
      <c r="MV203" s="49"/>
      <c r="MW203" s="49"/>
      <c r="MX203" s="49"/>
      <c r="MY203" s="49"/>
      <c r="MZ203" s="49"/>
      <c r="NA203" s="49"/>
      <c r="NB203" s="49"/>
      <c r="NC203" s="49"/>
      <c r="ND203" s="49"/>
      <c r="NE203" s="49"/>
      <c r="NF203" s="49"/>
      <c r="NG203" s="49"/>
      <c r="NH203" s="49"/>
      <c r="NI203" s="49"/>
    </row>
    <row r="204" spans="1:373" s="15" customFormat="1" hidden="1" outlineLevel="2" x14ac:dyDescent="0.15">
      <c r="B204" s="17"/>
      <c r="C204" s="18" t="s">
        <v>94</v>
      </c>
      <c r="D204" s="15" t="s">
        <v>144</v>
      </c>
      <c r="G204" s="22">
        <f>NETWORKDAYS(H204,I204,Holidays!$C$3:$C$53)</f>
        <v>9</v>
      </c>
      <c r="H204" s="37">
        <v>41078.333333333336</v>
      </c>
      <c r="I204" s="37">
        <v>41089.708333333336</v>
      </c>
      <c r="J204" s="35">
        <v>0</v>
      </c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31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31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31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31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31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31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31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31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31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31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31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31"/>
      <c r="JC204" s="49"/>
      <c r="JD204" s="49"/>
      <c r="JE204" s="49"/>
      <c r="JF204" s="49"/>
      <c r="JG204" s="49"/>
      <c r="JH204" s="49"/>
      <c r="JI204" s="49"/>
      <c r="JJ204" s="49"/>
      <c r="JK204" s="49"/>
      <c r="JL204" s="49"/>
      <c r="JM204" s="49"/>
      <c r="JN204" s="49"/>
      <c r="JO204" s="49"/>
      <c r="JP204" s="49"/>
      <c r="JQ204" s="49"/>
      <c r="JR204" s="49"/>
      <c r="JS204" s="49"/>
      <c r="JT204" s="49"/>
      <c r="JU204" s="49"/>
      <c r="JV204" s="49"/>
      <c r="JW204" s="49"/>
      <c r="JX204" s="49"/>
      <c r="JY204" s="49"/>
      <c r="JZ204" s="49"/>
      <c r="KA204" s="49"/>
      <c r="KB204" s="49"/>
      <c r="KC204" s="49"/>
      <c r="KD204" s="49"/>
      <c r="KE204" s="49"/>
      <c r="KF204" s="49"/>
      <c r="KG204" s="49"/>
      <c r="KH204" s="49"/>
      <c r="KI204" s="49"/>
      <c r="KJ204" s="49"/>
      <c r="KK204" s="49"/>
      <c r="KL204" s="49"/>
      <c r="KM204" s="49"/>
      <c r="KN204" s="49"/>
      <c r="KO204" s="49"/>
      <c r="KP204" s="49"/>
      <c r="KQ204" s="49"/>
      <c r="KR204" s="49"/>
      <c r="KS204" s="49"/>
      <c r="KT204" s="49"/>
      <c r="KU204" s="49"/>
      <c r="KV204" s="49"/>
      <c r="KW204" s="49"/>
      <c r="KX204" s="49"/>
      <c r="KY204" s="49"/>
      <c r="KZ204" s="49"/>
      <c r="LA204" s="49"/>
      <c r="LB204" s="49"/>
      <c r="LC204" s="49"/>
      <c r="LD204" s="49"/>
      <c r="LE204" s="49"/>
      <c r="LF204" s="49"/>
      <c r="LG204" s="49"/>
      <c r="LH204" s="49"/>
      <c r="LI204" s="49"/>
      <c r="LJ204" s="49"/>
      <c r="LK204" s="49"/>
      <c r="LL204" s="49"/>
      <c r="LM204" s="49"/>
      <c r="LN204" s="49"/>
      <c r="LO204" s="49"/>
      <c r="LP204" s="49"/>
      <c r="LQ204" s="49"/>
      <c r="LR204" s="49"/>
      <c r="LS204" s="49"/>
      <c r="LT204" s="49"/>
      <c r="LU204" s="49"/>
      <c r="LV204" s="49"/>
      <c r="LW204" s="49"/>
      <c r="LX204" s="49"/>
      <c r="LY204" s="49"/>
      <c r="LZ204" s="49"/>
      <c r="MA204" s="49"/>
      <c r="MB204" s="49"/>
      <c r="MC204" s="49"/>
      <c r="MD204" s="49"/>
      <c r="ME204" s="49"/>
      <c r="MF204" s="49"/>
      <c r="MG204" s="49"/>
      <c r="MH204" s="49"/>
      <c r="MI204" s="49"/>
      <c r="MJ204" s="49"/>
      <c r="MK204" s="49"/>
      <c r="ML204" s="49"/>
      <c r="MM204" s="49"/>
      <c r="MN204" s="49"/>
      <c r="MO204" s="49"/>
      <c r="MP204" s="49"/>
      <c r="MQ204" s="49"/>
      <c r="MR204" s="49"/>
      <c r="MS204" s="49"/>
      <c r="MT204" s="49"/>
      <c r="MU204" s="49"/>
      <c r="MV204" s="49"/>
      <c r="MW204" s="49"/>
      <c r="MX204" s="49"/>
      <c r="MY204" s="49"/>
      <c r="MZ204" s="49"/>
      <c r="NA204" s="49"/>
      <c r="NB204" s="49"/>
      <c r="NC204" s="49"/>
      <c r="ND204" s="49"/>
      <c r="NE204" s="49"/>
      <c r="NF204" s="49"/>
      <c r="NG204" s="49"/>
      <c r="NH204" s="49"/>
      <c r="NI204" s="49"/>
    </row>
    <row r="205" spans="1:373" ht="3.75" hidden="1" customHeight="1" outlineLevel="2" x14ac:dyDescent="0.15">
      <c r="B205" s="3"/>
      <c r="C205" s="1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32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32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32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32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32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32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32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32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32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32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32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  <c r="IS205" s="29"/>
      <c r="IT205" s="29"/>
      <c r="IU205" s="29"/>
      <c r="IV205" s="29"/>
      <c r="IW205" s="29"/>
      <c r="IX205" s="29"/>
      <c r="IY205" s="29"/>
      <c r="IZ205" s="29"/>
      <c r="JA205" s="29"/>
      <c r="JB205" s="32"/>
      <c r="JC205" s="49"/>
      <c r="JD205" s="49"/>
      <c r="JE205" s="49"/>
      <c r="JF205" s="49"/>
      <c r="JG205" s="49"/>
      <c r="JH205" s="49"/>
      <c r="JI205" s="49"/>
      <c r="JJ205" s="49"/>
      <c r="JK205" s="49"/>
      <c r="JL205" s="49"/>
      <c r="JM205" s="49"/>
      <c r="JN205" s="49"/>
      <c r="JO205" s="49"/>
      <c r="JP205" s="49"/>
      <c r="JQ205" s="49"/>
      <c r="JR205" s="49"/>
      <c r="JS205" s="49"/>
      <c r="JT205" s="49"/>
      <c r="JU205" s="49"/>
      <c r="JV205" s="49"/>
      <c r="JW205" s="49"/>
      <c r="JX205" s="49"/>
      <c r="JY205" s="49"/>
      <c r="JZ205" s="49"/>
      <c r="KA205" s="49"/>
      <c r="KB205" s="49"/>
      <c r="KC205" s="49"/>
      <c r="KD205" s="49"/>
      <c r="KE205" s="49"/>
      <c r="KF205" s="49"/>
      <c r="KG205" s="49"/>
      <c r="KH205" s="49"/>
      <c r="KI205" s="49"/>
      <c r="KJ205" s="49"/>
      <c r="KK205" s="49"/>
      <c r="KL205" s="49"/>
      <c r="KM205" s="49"/>
      <c r="KN205" s="49"/>
      <c r="KO205" s="49"/>
      <c r="KP205" s="49"/>
      <c r="KQ205" s="49"/>
      <c r="KR205" s="49"/>
      <c r="KS205" s="49"/>
      <c r="KT205" s="49"/>
      <c r="KU205" s="49"/>
      <c r="KV205" s="49"/>
      <c r="KW205" s="49"/>
      <c r="KX205" s="49"/>
      <c r="KY205" s="49"/>
      <c r="KZ205" s="49"/>
      <c r="LA205" s="49"/>
      <c r="LB205" s="49"/>
      <c r="LC205" s="49"/>
      <c r="LD205" s="49"/>
      <c r="LE205" s="49"/>
      <c r="LF205" s="49"/>
      <c r="LG205" s="49"/>
      <c r="LH205" s="49"/>
      <c r="LI205" s="49"/>
      <c r="LJ205" s="49"/>
      <c r="LK205" s="49"/>
      <c r="LL205" s="49"/>
      <c r="LM205" s="49"/>
      <c r="LN205" s="49"/>
      <c r="LO205" s="49"/>
      <c r="LP205" s="49"/>
      <c r="LQ205" s="49"/>
      <c r="LR205" s="49"/>
      <c r="LS205" s="49"/>
      <c r="LT205" s="49"/>
      <c r="LU205" s="49"/>
      <c r="LV205" s="49"/>
      <c r="LW205" s="49"/>
      <c r="LX205" s="49"/>
      <c r="LY205" s="49"/>
      <c r="LZ205" s="49"/>
      <c r="MA205" s="49"/>
      <c r="MB205" s="49"/>
      <c r="MC205" s="49"/>
      <c r="MD205" s="49"/>
      <c r="ME205" s="49"/>
      <c r="MF205" s="49"/>
      <c r="MG205" s="49"/>
      <c r="MH205" s="49"/>
      <c r="MI205" s="49"/>
      <c r="MJ205" s="49"/>
      <c r="MK205" s="49"/>
      <c r="ML205" s="49"/>
      <c r="MM205" s="49"/>
      <c r="MN205" s="49"/>
      <c r="MO205" s="49"/>
      <c r="MP205" s="49"/>
      <c r="MQ205" s="49"/>
      <c r="MR205" s="49"/>
      <c r="MS205" s="49"/>
      <c r="MT205" s="49"/>
      <c r="MU205" s="49"/>
      <c r="MV205" s="49"/>
      <c r="MW205" s="49"/>
      <c r="MX205" s="49"/>
      <c r="MY205" s="49"/>
      <c r="MZ205" s="49"/>
      <c r="NA205" s="49"/>
      <c r="NB205" s="49"/>
      <c r="NC205" s="49"/>
      <c r="ND205" s="49"/>
      <c r="NE205" s="49"/>
      <c r="NF205" s="49"/>
      <c r="NG205" s="49"/>
      <c r="NH205" s="49"/>
      <c r="NI205" s="49"/>
    </row>
    <row r="206" spans="1:373" s="15" customFormat="1" hidden="1" outlineLevel="2" x14ac:dyDescent="0.15">
      <c r="B206" s="17"/>
      <c r="C206" s="18" t="s">
        <v>95</v>
      </c>
      <c r="D206" s="15" t="s">
        <v>144</v>
      </c>
      <c r="G206" s="22">
        <f>NETWORKDAYS(H206,I206,Holidays!$C$3:$C$53)</f>
        <v>30</v>
      </c>
      <c r="H206" s="37">
        <v>41092.333333333336</v>
      </c>
      <c r="I206" s="37">
        <v>41131.708333333336</v>
      </c>
      <c r="J206" s="35">
        <v>0</v>
      </c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31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31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31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31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31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31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31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31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31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31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31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31"/>
      <c r="JC206" s="49"/>
      <c r="JD206" s="49"/>
      <c r="JE206" s="49"/>
      <c r="JF206" s="49"/>
      <c r="JG206" s="49"/>
      <c r="JH206" s="49"/>
      <c r="JI206" s="49"/>
      <c r="JJ206" s="49"/>
      <c r="JK206" s="49"/>
      <c r="JL206" s="49"/>
      <c r="JM206" s="49"/>
      <c r="JN206" s="49"/>
      <c r="JO206" s="49"/>
      <c r="JP206" s="49"/>
      <c r="JQ206" s="49"/>
      <c r="JR206" s="49"/>
      <c r="JS206" s="49"/>
      <c r="JT206" s="49"/>
      <c r="JU206" s="49"/>
      <c r="JV206" s="49"/>
      <c r="JW206" s="49"/>
      <c r="JX206" s="49"/>
      <c r="JY206" s="49"/>
      <c r="JZ206" s="49"/>
      <c r="KA206" s="49"/>
      <c r="KB206" s="49"/>
      <c r="KC206" s="49"/>
      <c r="KD206" s="49"/>
      <c r="KE206" s="49"/>
      <c r="KF206" s="49"/>
      <c r="KG206" s="49"/>
      <c r="KH206" s="49"/>
      <c r="KI206" s="49"/>
      <c r="KJ206" s="49"/>
      <c r="KK206" s="49"/>
      <c r="KL206" s="49"/>
      <c r="KM206" s="49"/>
      <c r="KN206" s="49"/>
      <c r="KO206" s="49"/>
      <c r="KP206" s="49"/>
      <c r="KQ206" s="49"/>
      <c r="KR206" s="49"/>
      <c r="KS206" s="49"/>
      <c r="KT206" s="49"/>
      <c r="KU206" s="49"/>
      <c r="KV206" s="49"/>
      <c r="KW206" s="49"/>
      <c r="KX206" s="49"/>
      <c r="KY206" s="49"/>
      <c r="KZ206" s="49"/>
      <c r="LA206" s="49"/>
      <c r="LB206" s="49"/>
      <c r="LC206" s="49"/>
      <c r="LD206" s="49"/>
      <c r="LE206" s="49"/>
      <c r="LF206" s="49"/>
      <c r="LG206" s="49"/>
      <c r="LH206" s="49"/>
      <c r="LI206" s="49"/>
      <c r="LJ206" s="49"/>
      <c r="LK206" s="49"/>
      <c r="LL206" s="49"/>
      <c r="LM206" s="49"/>
      <c r="LN206" s="49"/>
      <c r="LO206" s="49"/>
      <c r="LP206" s="49"/>
      <c r="LQ206" s="49"/>
      <c r="LR206" s="49"/>
      <c r="LS206" s="49"/>
      <c r="LT206" s="49"/>
      <c r="LU206" s="49"/>
      <c r="LV206" s="49"/>
      <c r="LW206" s="49"/>
      <c r="LX206" s="49"/>
      <c r="LY206" s="49"/>
      <c r="LZ206" s="49"/>
      <c r="MA206" s="49"/>
      <c r="MB206" s="49"/>
      <c r="MC206" s="49"/>
      <c r="MD206" s="49"/>
      <c r="ME206" s="49"/>
      <c r="MF206" s="49"/>
      <c r="MG206" s="49"/>
      <c r="MH206" s="49"/>
      <c r="MI206" s="49"/>
      <c r="MJ206" s="49"/>
      <c r="MK206" s="49"/>
      <c r="ML206" s="49"/>
      <c r="MM206" s="49"/>
      <c r="MN206" s="49"/>
      <c r="MO206" s="49"/>
      <c r="MP206" s="49"/>
      <c r="MQ206" s="49"/>
      <c r="MR206" s="49"/>
      <c r="MS206" s="49"/>
      <c r="MT206" s="49"/>
      <c r="MU206" s="49"/>
      <c r="MV206" s="49"/>
      <c r="MW206" s="49"/>
      <c r="MX206" s="49"/>
      <c r="MY206" s="49"/>
      <c r="MZ206" s="49"/>
      <c r="NA206" s="49"/>
      <c r="NB206" s="49"/>
      <c r="NC206" s="49"/>
      <c r="ND206" s="49"/>
      <c r="NE206" s="49"/>
      <c r="NF206" s="49"/>
      <c r="NG206" s="49"/>
      <c r="NH206" s="49"/>
      <c r="NI206" s="49"/>
    </row>
    <row r="207" spans="1:373" ht="3.75" hidden="1" customHeight="1" outlineLevel="2" x14ac:dyDescent="0.15">
      <c r="B207" s="3"/>
      <c r="C207" s="1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32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32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32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32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32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32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32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32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32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32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32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  <c r="IS207" s="29"/>
      <c r="IT207" s="29"/>
      <c r="IU207" s="29"/>
      <c r="IV207" s="29"/>
      <c r="IW207" s="29"/>
      <c r="IX207" s="29"/>
      <c r="IY207" s="29"/>
      <c r="IZ207" s="29"/>
      <c r="JA207" s="29"/>
      <c r="JB207" s="32"/>
      <c r="JC207" s="49"/>
      <c r="JD207" s="49"/>
      <c r="JE207" s="49"/>
      <c r="JF207" s="49"/>
      <c r="JG207" s="49"/>
      <c r="JH207" s="49"/>
      <c r="JI207" s="49"/>
      <c r="JJ207" s="49"/>
      <c r="JK207" s="49"/>
      <c r="JL207" s="49"/>
      <c r="JM207" s="49"/>
      <c r="JN207" s="49"/>
      <c r="JO207" s="49"/>
      <c r="JP207" s="49"/>
      <c r="JQ207" s="49"/>
      <c r="JR207" s="49"/>
      <c r="JS207" s="49"/>
      <c r="JT207" s="49"/>
      <c r="JU207" s="49"/>
      <c r="JV207" s="49"/>
      <c r="JW207" s="49"/>
      <c r="JX207" s="49"/>
      <c r="JY207" s="49"/>
      <c r="JZ207" s="49"/>
      <c r="KA207" s="49"/>
      <c r="KB207" s="49"/>
      <c r="KC207" s="49"/>
      <c r="KD207" s="49"/>
      <c r="KE207" s="49"/>
      <c r="KF207" s="49"/>
      <c r="KG207" s="49"/>
      <c r="KH207" s="49"/>
      <c r="KI207" s="49"/>
      <c r="KJ207" s="49"/>
      <c r="KK207" s="49"/>
      <c r="KL207" s="49"/>
      <c r="KM207" s="49"/>
      <c r="KN207" s="49"/>
      <c r="KO207" s="49"/>
      <c r="KP207" s="49"/>
      <c r="KQ207" s="49"/>
      <c r="KR207" s="49"/>
      <c r="KS207" s="49"/>
      <c r="KT207" s="49"/>
      <c r="KU207" s="49"/>
      <c r="KV207" s="49"/>
      <c r="KW207" s="49"/>
      <c r="KX207" s="49"/>
      <c r="KY207" s="49"/>
      <c r="KZ207" s="49"/>
      <c r="LA207" s="49"/>
      <c r="LB207" s="49"/>
      <c r="LC207" s="49"/>
      <c r="LD207" s="49"/>
      <c r="LE207" s="49"/>
      <c r="LF207" s="49"/>
      <c r="LG207" s="49"/>
      <c r="LH207" s="49"/>
      <c r="LI207" s="49"/>
      <c r="LJ207" s="49"/>
      <c r="LK207" s="49"/>
      <c r="LL207" s="49"/>
      <c r="LM207" s="49"/>
      <c r="LN207" s="49"/>
      <c r="LO207" s="49"/>
      <c r="LP207" s="49"/>
      <c r="LQ207" s="49"/>
      <c r="LR207" s="49"/>
      <c r="LS207" s="49"/>
      <c r="LT207" s="49"/>
      <c r="LU207" s="49"/>
      <c r="LV207" s="49"/>
      <c r="LW207" s="49"/>
      <c r="LX207" s="49"/>
      <c r="LY207" s="49"/>
      <c r="LZ207" s="49"/>
      <c r="MA207" s="49"/>
      <c r="MB207" s="49"/>
      <c r="MC207" s="49"/>
      <c r="MD207" s="49"/>
      <c r="ME207" s="49"/>
      <c r="MF207" s="49"/>
      <c r="MG207" s="49"/>
      <c r="MH207" s="49"/>
      <c r="MI207" s="49"/>
      <c r="MJ207" s="49"/>
      <c r="MK207" s="49"/>
      <c r="ML207" s="49"/>
      <c r="MM207" s="49"/>
      <c r="MN207" s="49"/>
      <c r="MO207" s="49"/>
      <c r="MP207" s="49"/>
      <c r="MQ207" s="49"/>
      <c r="MR207" s="49"/>
      <c r="MS207" s="49"/>
      <c r="MT207" s="49"/>
      <c r="MU207" s="49"/>
      <c r="MV207" s="49"/>
      <c r="MW207" s="49"/>
      <c r="MX207" s="49"/>
      <c r="MY207" s="49"/>
      <c r="MZ207" s="49"/>
      <c r="NA207" s="49"/>
      <c r="NB207" s="49"/>
      <c r="NC207" s="49"/>
      <c r="ND207" s="49"/>
      <c r="NE207" s="49"/>
      <c r="NF207" s="49"/>
      <c r="NG207" s="49"/>
      <c r="NH207" s="49"/>
      <c r="NI207" s="49"/>
    </row>
    <row r="208" spans="1:373" s="15" customFormat="1" hidden="1" outlineLevel="2" x14ac:dyDescent="0.15">
      <c r="B208" s="17"/>
      <c r="C208" s="18" t="s">
        <v>96</v>
      </c>
      <c r="D208" s="15" t="s">
        <v>144</v>
      </c>
      <c r="G208" s="22">
        <f>NETWORKDAYS(H208,I208,Holidays!$C$3:$C$53)</f>
        <v>10</v>
      </c>
      <c r="H208" s="37">
        <v>41134.333333333336</v>
      </c>
      <c r="I208" s="37">
        <v>41145.708333333336</v>
      </c>
      <c r="J208" s="35">
        <v>0</v>
      </c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31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31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31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31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31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31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31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31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31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31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31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31"/>
      <c r="JC208" s="49"/>
      <c r="JD208" s="49"/>
      <c r="JE208" s="49"/>
      <c r="JF208" s="49"/>
      <c r="JG208" s="49"/>
      <c r="JH208" s="49"/>
      <c r="JI208" s="49"/>
      <c r="JJ208" s="49"/>
      <c r="JK208" s="49"/>
      <c r="JL208" s="49"/>
      <c r="JM208" s="49"/>
      <c r="JN208" s="49"/>
      <c r="JO208" s="49"/>
      <c r="JP208" s="49"/>
      <c r="JQ208" s="49"/>
      <c r="JR208" s="49"/>
      <c r="JS208" s="49"/>
      <c r="JT208" s="49"/>
      <c r="JU208" s="49"/>
      <c r="JV208" s="49"/>
      <c r="JW208" s="49"/>
      <c r="JX208" s="49"/>
      <c r="JY208" s="49"/>
      <c r="JZ208" s="49"/>
      <c r="KA208" s="49"/>
      <c r="KB208" s="49"/>
      <c r="KC208" s="49"/>
      <c r="KD208" s="49"/>
      <c r="KE208" s="49"/>
      <c r="KF208" s="49"/>
      <c r="KG208" s="49"/>
      <c r="KH208" s="49"/>
      <c r="KI208" s="49"/>
      <c r="KJ208" s="49"/>
      <c r="KK208" s="49"/>
      <c r="KL208" s="49"/>
      <c r="KM208" s="49"/>
      <c r="KN208" s="49"/>
      <c r="KO208" s="49"/>
      <c r="KP208" s="49"/>
      <c r="KQ208" s="49"/>
      <c r="KR208" s="49"/>
      <c r="KS208" s="49"/>
      <c r="KT208" s="49"/>
      <c r="KU208" s="49"/>
      <c r="KV208" s="49"/>
      <c r="KW208" s="49"/>
      <c r="KX208" s="49"/>
      <c r="KY208" s="49"/>
      <c r="KZ208" s="49"/>
      <c r="LA208" s="49"/>
      <c r="LB208" s="49"/>
      <c r="LC208" s="49"/>
      <c r="LD208" s="49"/>
      <c r="LE208" s="49"/>
      <c r="LF208" s="49"/>
      <c r="LG208" s="49"/>
      <c r="LH208" s="49"/>
      <c r="LI208" s="49"/>
      <c r="LJ208" s="49"/>
      <c r="LK208" s="49"/>
      <c r="LL208" s="49"/>
      <c r="LM208" s="49"/>
      <c r="LN208" s="49"/>
      <c r="LO208" s="49"/>
      <c r="LP208" s="49"/>
      <c r="LQ208" s="49"/>
      <c r="LR208" s="49"/>
      <c r="LS208" s="49"/>
      <c r="LT208" s="49"/>
      <c r="LU208" s="49"/>
      <c r="LV208" s="49"/>
      <c r="LW208" s="49"/>
      <c r="LX208" s="49"/>
      <c r="LY208" s="49"/>
      <c r="LZ208" s="49"/>
      <c r="MA208" s="49"/>
      <c r="MB208" s="49"/>
      <c r="MC208" s="49"/>
      <c r="MD208" s="49"/>
      <c r="ME208" s="49"/>
      <c r="MF208" s="49"/>
      <c r="MG208" s="49"/>
      <c r="MH208" s="49"/>
      <c r="MI208" s="49"/>
      <c r="MJ208" s="49"/>
      <c r="MK208" s="49"/>
      <c r="ML208" s="49"/>
      <c r="MM208" s="49"/>
      <c r="MN208" s="49"/>
      <c r="MO208" s="49"/>
      <c r="MP208" s="49"/>
      <c r="MQ208" s="49"/>
      <c r="MR208" s="49"/>
      <c r="MS208" s="49"/>
      <c r="MT208" s="49"/>
      <c r="MU208" s="49"/>
      <c r="MV208" s="49"/>
      <c r="MW208" s="49"/>
      <c r="MX208" s="49"/>
      <c r="MY208" s="49"/>
      <c r="MZ208" s="49"/>
      <c r="NA208" s="49"/>
      <c r="NB208" s="49"/>
      <c r="NC208" s="49"/>
      <c r="ND208" s="49"/>
      <c r="NE208" s="49"/>
      <c r="NF208" s="49"/>
      <c r="NG208" s="49"/>
      <c r="NH208" s="49"/>
      <c r="NI208" s="49"/>
    </row>
    <row r="209" spans="2:373" ht="3.75" customHeight="1" outlineLevel="1" x14ac:dyDescent="0.15">
      <c r="B209" s="3"/>
      <c r="C209" s="1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32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32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32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32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32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32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32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32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32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32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32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  <c r="IS209" s="29"/>
      <c r="IT209" s="29"/>
      <c r="IU209" s="29"/>
      <c r="IV209" s="29"/>
      <c r="IW209" s="29"/>
      <c r="IX209" s="29"/>
      <c r="IY209" s="29"/>
      <c r="IZ209" s="29"/>
      <c r="JA209" s="29"/>
      <c r="JB209" s="32"/>
      <c r="JC209" s="49"/>
      <c r="JD209" s="49"/>
      <c r="JE209" s="49"/>
      <c r="JF209" s="49"/>
      <c r="JG209" s="49"/>
      <c r="JH209" s="49"/>
      <c r="JI209" s="49"/>
      <c r="JJ209" s="49"/>
      <c r="JK209" s="49"/>
      <c r="JL209" s="49"/>
      <c r="JM209" s="49"/>
      <c r="JN209" s="49"/>
      <c r="JO209" s="49"/>
      <c r="JP209" s="49"/>
      <c r="JQ209" s="49"/>
      <c r="JR209" s="49"/>
      <c r="JS209" s="49"/>
      <c r="JT209" s="49"/>
      <c r="JU209" s="49"/>
      <c r="JV209" s="49"/>
      <c r="JW209" s="49"/>
      <c r="JX209" s="49"/>
      <c r="JY209" s="49"/>
      <c r="JZ209" s="49"/>
      <c r="KA209" s="49"/>
      <c r="KB209" s="49"/>
      <c r="KC209" s="49"/>
      <c r="KD209" s="49"/>
      <c r="KE209" s="49"/>
      <c r="KF209" s="49"/>
      <c r="KG209" s="49"/>
      <c r="KH209" s="49"/>
      <c r="KI209" s="49"/>
      <c r="KJ209" s="49"/>
      <c r="KK209" s="49"/>
      <c r="KL209" s="49"/>
      <c r="KM209" s="49"/>
      <c r="KN209" s="49"/>
      <c r="KO209" s="49"/>
      <c r="KP209" s="49"/>
      <c r="KQ209" s="49"/>
      <c r="KR209" s="49"/>
      <c r="KS209" s="49"/>
      <c r="KT209" s="49"/>
      <c r="KU209" s="49"/>
      <c r="KV209" s="49"/>
      <c r="KW209" s="49"/>
      <c r="KX209" s="49"/>
      <c r="KY209" s="49"/>
      <c r="KZ209" s="49"/>
      <c r="LA209" s="49"/>
      <c r="LB209" s="49"/>
      <c r="LC209" s="49"/>
      <c r="LD209" s="49"/>
      <c r="LE209" s="49"/>
      <c r="LF209" s="49"/>
      <c r="LG209" s="49"/>
      <c r="LH209" s="49"/>
      <c r="LI209" s="49"/>
      <c r="LJ209" s="49"/>
      <c r="LK209" s="49"/>
      <c r="LL209" s="49"/>
      <c r="LM209" s="49"/>
      <c r="LN209" s="49"/>
      <c r="LO209" s="49"/>
      <c r="LP209" s="49"/>
      <c r="LQ209" s="49"/>
      <c r="LR209" s="49"/>
      <c r="LS209" s="49"/>
      <c r="LT209" s="49"/>
      <c r="LU209" s="49"/>
      <c r="LV209" s="49"/>
      <c r="LW209" s="49"/>
      <c r="LX209" s="49"/>
      <c r="LY209" s="49"/>
      <c r="LZ209" s="49"/>
      <c r="MA209" s="49"/>
      <c r="MB209" s="49"/>
      <c r="MC209" s="49"/>
      <c r="MD209" s="49"/>
      <c r="ME209" s="49"/>
      <c r="MF209" s="49"/>
      <c r="MG209" s="49"/>
      <c r="MH209" s="49"/>
      <c r="MI209" s="49"/>
      <c r="MJ209" s="49"/>
      <c r="MK209" s="49"/>
      <c r="ML209" s="49"/>
      <c r="MM209" s="49"/>
      <c r="MN209" s="49"/>
      <c r="MO209" s="49"/>
      <c r="MP209" s="49"/>
      <c r="MQ209" s="49"/>
      <c r="MR209" s="49"/>
      <c r="MS209" s="49"/>
      <c r="MT209" s="49"/>
      <c r="MU209" s="49"/>
      <c r="MV209" s="49"/>
      <c r="MW209" s="49"/>
      <c r="MX209" s="49"/>
      <c r="MY209" s="49"/>
      <c r="MZ209" s="49"/>
      <c r="NA209" s="49"/>
      <c r="NB209" s="49"/>
      <c r="NC209" s="49"/>
      <c r="ND209" s="49"/>
      <c r="NE209" s="49"/>
      <c r="NF209" s="49"/>
      <c r="NG209" s="49"/>
      <c r="NH209" s="49"/>
      <c r="NI209" s="49"/>
    </row>
    <row r="210" spans="2:373" s="15" customFormat="1" outlineLevel="1" x14ac:dyDescent="0.15">
      <c r="B210" s="17" t="s">
        <v>81</v>
      </c>
      <c r="C210" s="15" t="s">
        <v>144</v>
      </c>
      <c r="G210" s="22">
        <f>NETWORKDAYS(H210,I210,Holidays!$C$3:$C$53)</f>
        <v>5</v>
      </c>
      <c r="H210" s="37">
        <v>41148</v>
      </c>
      <c r="I210" s="37">
        <v>41152.708333333336</v>
      </c>
      <c r="J210" s="35">
        <v>0</v>
      </c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31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31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31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31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31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31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31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31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31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31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31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31"/>
      <c r="JC210" s="49"/>
      <c r="JD210" s="49"/>
      <c r="JE210" s="49"/>
      <c r="JF210" s="49"/>
      <c r="JG210" s="49"/>
      <c r="JH210" s="49"/>
      <c r="JI210" s="49"/>
      <c r="JJ210" s="49"/>
      <c r="JK210" s="49"/>
      <c r="JL210" s="49"/>
      <c r="JM210" s="49"/>
      <c r="JN210" s="49"/>
      <c r="JO210" s="49"/>
      <c r="JP210" s="49"/>
      <c r="JQ210" s="49"/>
      <c r="JR210" s="49"/>
      <c r="JS210" s="49"/>
      <c r="JT210" s="49"/>
      <c r="JU210" s="49"/>
      <c r="JV210" s="49"/>
      <c r="JW210" s="49"/>
      <c r="JX210" s="49"/>
      <c r="JY210" s="49"/>
      <c r="JZ210" s="49"/>
      <c r="KA210" s="49"/>
      <c r="KB210" s="49"/>
      <c r="KC210" s="49"/>
      <c r="KD210" s="49"/>
      <c r="KE210" s="49"/>
      <c r="KF210" s="49"/>
      <c r="KG210" s="49"/>
      <c r="KH210" s="49"/>
      <c r="KI210" s="49"/>
      <c r="KJ210" s="49"/>
      <c r="KK210" s="49"/>
      <c r="KL210" s="49"/>
      <c r="KM210" s="49"/>
      <c r="KN210" s="49"/>
      <c r="KO210" s="49"/>
      <c r="KP210" s="49"/>
      <c r="KQ210" s="49"/>
      <c r="KR210" s="49"/>
      <c r="KS210" s="49"/>
      <c r="KT210" s="49"/>
      <c r="KU210" s="49"/>
      <c r="KV210" s="49"/>
      <c r="KW210" s="49"/>
      <c r="KX210" s="49"/>
      <c r="KY210" s="49"/>
      <c r="KZ210" s="49"/>
      <c r="LA210" s="49"/>
      <c r="LB210" s="49"/>
      <c r="LC210" s="49"/>
      <c r="LD210" s="49"/>
      <c r="LE210" s="49"/>
      <c r="LF210" s="49"/>
      <c r="LG210" s="49"/>
      <c r="LH210" s="49"/>
      <c r="LI210" s="49"/>
      <c r="LJ210" s="49"/>
      <c r="LK210" s="49"/>
      <c r="LL210" s="49"/>
      <c r="LM210" s="49"/>
      <c r="LN210" s="49"/>
      <c r="LO210" s="49"/>
      <c r="LP210" s="49"/>
      <c r="LQ210" s="49"/>
      <c r="LR210" s="49"/>
      <c r="LS210" s="49"/>
      <c r="LT210" s="49"/>
      <c r="LU210" s="49"/>
      <c r="LV210" s="49"/>
      <c r="LW210" s="49"/>
      <c r="LX210" s="49"/>
      <c r="LY210" s="49"/>
      <c r="LZ210" s="49"/>
      <c r="MA210" s="49"/>
      <c r="MB210" s="49"/>
      <c r="MC210" s="49"/>
      <c r="MD210" s="49"/>
      <c r="ME210" s="49"/>
      <c r="MF210" s="49"/>
      <c r="MG210" s="49"/>
      <c r="MH210" s="49"/>
      <c r="MI210" s="49"/>
      <c r="MJ210" s="49"/>
      <c r="MK210" s="49"/>
      <c r="ML210" s="49"/>
      <c r="MM210" s="49"/>
      <c r="MN210" s="49"/>
      <c r="MO210" s="49"/>
      <c r="MP210" s="49"/>
      <c r="MQ210" s="49"/>
      <c r="MR210" s="49"/>
      <c r="MS210" s="49"/>
      <c r="MT210" s="49"/>
      <c r="MU210" s="49"/>
      <c r="MV210" s="49"/>
      <c r="MW210" s="49"/>
      <c r="MX210" s="49"/>
      <c r="MY210" s="49"/>
      <c r="MZ210" s="49"/>
      <c r="NA210" s="49"/>
      <c r="NB210" s="49"/>
      <c r="NC210" s="49"/>
      <c r="ND210" s="49"/>
      <c r="NE210" s="49"/>
      <c r="NF210" s="49"/>
      <c r="NG210" s="49"/>
      <c r="NH210" s="49"/>
      <c r="NI210" s="49"/>
    </row>
    <row r="211" spans="2:373" ht="3.75" customHeight="1" outlineLevel="1" x14ac:dyDescent="0.15">
      <c r="B211" s="3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32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32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32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32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32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32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32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32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32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32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32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  <c r="IS211" s="29"/>
      <c r="IT211" s="29"/>
      <c r="IU211" s="29"/>
      <c r="IV211" s="29"/>
      <c r="IW211" s="29"/>
      <c r="IX211" s="29"/>
      <c r="IY211" s="29"/>
      <c r="IZ211" s="29"/>
      <c r="JA211" s="29"/>
      <c r="JB211" s="32"/>
      <c r="JC211" s="49"/>
      <c r="JD211" s="49"/>
      <c r="JE211" s="49"/>
      <c r="JF211" s="49"/>
      <c r="JG211" s="49"/>
      <c r="JH211" s="49"/>
      <c r="JI211" s="49"/>
      <c r="JJ211" s="49"/>
      <c r="JK211" s="49"/>
      <c r="JL211" s="49"/>
      <c r="JM211" s="49"/>
      <c r="JN211" s="49"/>
      <c r="JO211" s="49"/>
      <c r="JP211" s="49"/>
      <c r="JQ211" s="49"/>
      <c r="JR211" s="49"/>
      <c r="JS211" s="49"/>
      <c r="JT211" s="49"/>
      <c r="JU211" s="49"/>
      <c r="JV211" s="49"/>
      <c r="JW211" s="49"/>
      <c r="JX211" s="49"/>
      <c r="JY211" s="49"/>
      <c r="JZ211" s="49"/>
      <c r="KA211" s="49"/>
      <c r="KB211" s="49"/>
      <c r="KC211" s="49"/>
      <c r="KD211" s="49"/>
      <c r="KE211" s="49"/>
      <c r="KF211" s="49"/>
      <c r="KG211" s="49"/>
      <c r="KH211" s="49"/>
      <c r="KI211" s="49"/>
      <c r="KJ211" s="49"/>
      <c r="KK211" s="49"/>
      <c r="KL211" s="49"/>
      <c r="KM211" s="49"/>
      <c r="KN211" s="49"/>
      <c r="KO211" s="49"/>
      <c r="KP211" s="49"/>
      <c r="KQ211" s="49"/>
      <c r="KR211" s="49"/>
      <c r="KS211" s="49"/>
      <c r="KT211" s="49"/>
      <c r="KU211" s="49"/>
      <c r="KV211" s="49"/>
      <c r="KW211" s="49"/>
      <c r="KX211" s="49"/>
      <c r="KY211" s="49"/>
      <c r="KZ211" s="49"/>
      <c r="LA211" s="49"/>
      <c r="LB211" s="49"/>
      <c r="LC211" s="49"/>
      <c r="LD211" s="49"/>
      <c r="LE211" s="49"/>
      <c r="LF211" s="49"/>
      <c r="LG211" s="49"/>
      <c r="LH211" s="49"/>
      <c r="LI211" s="49"/>
      <c r="LJ211" s="49"/>
      <c r="LK211" s="49"/>
      <c r="LL211" s="49"/>
      <c r="LM211" s="49"/>
      <c r="LN211" s="49"/>
      <c r="LO211" s="49"/>
      <c r="LP211" s="49"/>
      <c r="LQ211" s="49"/>
      <c r="LR211" s="49"/>
      <c r="LS211" s="49"/>
      <c r="LT211" s="49"/>
      <c r="LU211" s="49"/>
      <c r="LV211" s="49"/>
      <c r="LW211" s="49"/>
      <c r="LX211" s="49"/>
      <c r="LY211" s="49"/>
      <c r="LZ211" s="49"/>
      <c r="MA211" s="49"/>
      <c r="MB211" s="49"/>
      <c r="MC211" s="49"/>
      <c r="MD211" s="49"/>
      <c r="ME211" s="49"/>
      <c r="MF211" s="49"/>
      <c r="MG211" s="49"/>
      <c r="MH211" s="49"/>
      <c r="MI211" s="49"/>
      <c r="MJ211" s="49"/>
      <c r="MK211" s="49"/>
      <c r="ML211" s="49"/>
      <c r="MM211" s="49"/>
      <c r="MN211" s="49"/>
      <c r="MO211" s="49"/>
      <c r="MP211" s="49"/>
      <c r="MQ211" s="49"/>
      <c r="MR211" s="49"/>
      <c r="MS211" s="49"/>
      <c r="MT211" s="49"/>
      <c r="MU211" s="49"/>
      <c r="MV211" s="49"/>
      <c r="MW211" s="49"/>
      <c r="MX211" s="49"/>
      <c r="MY211" s="49"/>
      <c r="MZ211" s="49"/>
      <c r="NA211" s="49"/>
      <c r="NB211" s="49"/>
      <c r="NC211" s="49"/>
      <c r="ND211" s="49"/>
      <c r="NE211" s="49"/>
      <c r="NF211" s="49"/>
      <c r="NG211" s="49"/>
      <c r="NH211" s="49"/>
      <c r="NI211" s="49"/>
    </row>
    <row r="212" spans="2:373" s="15" customFormat="1" outlineLevel="1" x14ac:dyDescent="0.15">
      <c r="B212" s="17" t="s">
        <v>82</v>
      </c>
      <c r="C212" s="15" t="s">
        <v>144</v>
      </c>
      <c r="G212" s="22">
        <f>NETWORKDAYS(H212,I212,Holidays!$C$3:$C$53)</f>
        <v>10</v>
      </c>
      <c r="H212" s="37">
        <v>41155</v>
      </c>
      <c r="I212" s="37">
        <v>41166.708333333336</v>
      </c>
      <c r="J212" s="35">
        <v>0</v>
      </c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31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31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31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31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31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31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31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31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31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31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31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31"/>
      <c r="JC212" s="49"/>
      <c r="JD212" s="49"/>
      <c r="JE212" s="49"/>
      <c r="JF212" s="49"/>
      <c r="JG212" s="49"/>
      <c r="JH212" s="49"/>
      <c r="JI212" s="49"/>
      <c r="JJ212" s="49"/>
      <c r="JK212" s="49"/>
      <c r="JL212" s="49"/>
      <c r="JM212" s="49"/>
      <c r="JN212" s="49"/>
      <c r="JO212" s="49"/>
      <c r="JP212" s="49"/>
      <c r="JQ212" s="49"/>
      <c r="JR212" s="49"/>
      <c r="JS212" s="49"/>
      <c r="JT212" s="49"/>
      <c r="JU212" s="49"/>
      <c r="JV212" s="49"/>
      <c r="JW212" s="49"/>
      <c r="JX212" s="49"/>
      <c r="JY212" s="49"/>
      <c r="JZ212" s="49"/>
      <c r="KA212" s="49"/>
      <c r="KB212" s="49"/>
      <c r="KC212" s="49"/>
      <c r="KD212" s="49"/>
      <c r="KE212" s="49"/>
      <c r="KF212" s="49"/>
      <c r="KG212" s="49"/>
      <c r="KH212" s="49"/>
      <c r="KI212" s="49"/>
      <c r="KJ212" s="49"/>
      <c r="KK212" s="49"/>
      <c r="KL212" s="49"/>
      <c r="KM212" s="49"/>
      <c r="KN212" s="49"/>
      <c r="KO212" s="49"/>
      <c r="KP212" s="49"/>
      <c r="KQ212" s="49"/>
      <c r="KR212" s="49"/>
      <c r="KS212" s="49"/>
      <c r="KT212" s="49"/>
      <c r="KU212" s="49"/>
      <c r="KV212" s="49"/>
      <c r="KW212" s="49"/>
      <c r="KX212" s="49"/>
      <c r="KY212" s="49"/>
      <c r="KZ212" s="49"/>
      <c r="LA212" s="49"/>
      <c r="LB212" s="49"/>
      <c r="LC212" s="49"/>
      <c r="LD212" s="49"/>
      <c r="LE212" s="49"/>
      <c r="LF212" s="49"/>
      <c r="LG212" s="49"/>
      <c r="LH212" s="49"/>
      <c r="LI212" s="49"/>
      <c r="LJ212" s="49"/>
      <c r="LK212" s="49"/>
      <c r="LL212" s="49"/>
      <c r="LM212" s="49"/>
      <c r="LN212" s="49"/>
      <c r="LO212" s="49"/>
      <c r="LP212" s="49"/>
      <c r="LQ212" s="49"/>
      <c r="LR212" s="49"/>
      <c r="LS212" s="49"/>
      <c r="LT212" s="49"/>
      <c r="LU212" s="49"/>
      <c r="LV212" s="49"/>
      <c r="LW212" s="49"/>
      <c r="LX212" s="49"/>
      <c r="LY212" s="49"/>
      <c r="LZ212" s="49"/>
      <c r="MA212" s="49"/>
      <c r="MB212" s="49"/>
      <c r="MC212" s="49"/>
      <c r="MD212" s="49"/>
      <c r="ME212" s="49"/>
      <c r="MF212" s="49"/>
      <c r="MG212" s="49"/>
      <c r="MH212" s="49"/>
      <c r="MI212" s="49"/>
      <c r="MJ212" s="49"/>
      <c r="MK212" s="49"/>
      <c r="ML212" s="49"/>
      <c r="MM212" s="49"/>
      <c r="MN212" s="49"/>
      <c r="MO212" s="49"/>
      <c r="MP212" s="49"/>
      <c r="MQ212" s="49"/>
      <c r="MR212" s="49"/>
      <c r="MS212" s="49"/>
      <c r="MT212" s="49"/>
      <c r="MU212" s="49"/>
      <c r="MV212" s="49"/>
      <c r="MW212" s="49"/>
      <c r="MX212" s="49"/>
      <c r="MY212" s="49"/>
      <c r="MZ212" s="49"/>
      <c r="NA212" s="49"/>
      <c r="NB212" s="49"/>
      <c r="NC212" s="49"/>
      <c r="ND212" s="49"/>
      <c r="NE212" s="49"/>
      <c r="NF212" s="49"/>
      <c r="NG212" s="49"/>
      <c r="NH212" s="49"/>
      <c r="NI212" s="49"/>
    </row>
    <row r="213" spans="2:373" ht="3.75" customHeight="1" outlineLevel="1" x14ac:dyDescent="0.15">
      <c r="B213" s="3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32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32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32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32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32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32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32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32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32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32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32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29"/>
      <c r="IW213" s="29"/>
      <c r="IX213" s="29"/>
      <c r="IY213" s="29"/>
      <c r="IZ213" s="29"/>
      <c r="JA213" s="29"/>
      <c r="JB213" s="32"/>
      <c r="JC213" s="49"/>
      <c r="JD213" s="49"/>
      <c r="JE213" s="49"/>
      <c r="JF213" s="49"/>
      <c r="JG213" s="49"/>
      <c r="JH213" s="49"/>
      <c r="JI213" s="49"/>
      <c r="JJ213" s="49"/>
      <c r="JK213" s="49"/>
      <c r="JL213" s="49"/>
      <c r="JM213" s="49"/>
      <c r="JN213" s="49"/>
      <c r="JO213" s="49"/>
      <c r="JP213" s="49"/>
      <c r="JQ213" s="49"/>
      <c r="JR213" s="49"/>
      <c r="JS213" s="49"/>
      <c r="JT213" s="49"/>
      <c r="JU213" s="49"/>
      <c r="JV213" s="49"/>
      <c r="JW213" s="49"/>
      <c r="JX213" s="49"/>
      <c r="JY213" s="49"/>
      <c r="JZ213" s="49"/>
      <c r="KA213" s="49"/>
      <c r="KB213" s="49"/>
      <c r="KC213" s="49"/>
      <c r="KD213" s="49"/>
      <c r="KE213" s="49"/>
      <c r="KF213" s="49"/>
      <c r="KG213" s="49"/>
      <c r="KH213" s="49"/>
      <c r="KI213" s="49"/>
      <c r="KJ213" s="49"/>
      <c r="KK213" s="49"/>
      <c r="KL213" s="49"/>
      <c r="KM213" s="49"/>
      <c r="KN213" s="49"/>
      <c r="KO213" s="49"/>
      <c r="KP213" s="49"/>
      <c r="KQ213" s="49"/>
      <c r="KR213" s="49"/>
      <c r="KS213" s="49"/>
      <c r="KT213" s="49"/>
      <c r="KU213" s="49"/>
      <c r="KV213" s="49"/>
      <c r="KW213" s="49"/>
      <c r="KX213" s="49"/>
      <c r="KY213" s="49"/>
      <c r="KZ213" s="49"/>
      <c r="LA213" s="49"/>
      <c r="LB213" s="49"/>
      <c r="LC213" s="49"/>
      <c r="LD213" s="49"/>
      <c r="LE213" s="49"/>
      <c r="LF213" s="49"/>
      <c r="LG213" s="49"/>
      <c r="LH213" s="49"/>
      <c r="LI213" s="49"/>
      <c r="LJ213" s="49"/>
      <c r="LK213" s="49"/>
      <c r="LL213" s="49"/>
      <c r="LM213" s="49"/>
      <c r="LN213" s="49"/>
      <c r="LO213" s="49"/>
      <c r="LP213" s="49"/>
      <c r="LQ213" s="49"/>
      <c r="LR213" s="49"/>
      <c r="LS213" s="49"/>
      <c r="LT213" s="49"/>
      <c r="LU213" s="49"/>
      <c r="LV213" s="49"/>
      <c r="LW213" s="49"/>
      <c r="LX213" s="49"/>
      <c r="LY213" s="49"/>
      <c r="LZ213" s="49"/>
      <c r="MA213" s="49"/>
      <c r="MB213" s="49"/>
      <c r="MC213" s="49"/>
      <c r="MD213" s="49"/>
      <c r="ME213" s="49"/>
      <c r="MF213" s="49"/>
      <c r="MG213" s="49"/>
      <c r="MH213" s="49"/>
      <c r="MI213" s="49"/>
      <c r="MJ213" s="49"/>
      <c r="MK213" s="49"/>
      <c r="ML213" s="49"/>
      <c r="MM213" s="49"/>
      <c r="MN213" s="49"/>
      <c r="MO213" s="49"/>
      <c r="MP213" s="49"/>
      <c r="MQ213" s="49"/>
      <c r="MR213" s="49"/>
      <c r="MS213" s="49"/>
      <c r="MT213" s="49"/>
      <c r="MU213" s="49"/>
      <c r="MV213" s="49"/>
      <c r="MW213" s="49"/>
      <c r="MX213" s="49"/>
      <c r="MY213" s="49"/>
      <c r="MZ213" s="49"/>
      <c r="NA213" s="49"/>
      <c r="NB213" s="49"/>
      <c r="NC213" s="49"/>
      <c r="ND213" s="49"/>
      <c r="NE213" s="49"/>
      <c r="NF213" s="49"/>
      <c r="NG213" s="49"/>
      <c r="NH213" s="49"/>
      <c r="NI213" s="49"/>
    </row>
    <row r="214" spans="2:373" s="15" customFormat="1" outlineLevel="1" x14ac:dyDescent="0.15">
      <c r="B214" s="17" t="s">
        <v>83</v>
      </c>
      <c r="C214" s="15" t="s">
        <v>144</v>
      </c>
      <c r="G214" s="22">
        <f>NETWORKDAYS(H214,I214,Holidays!$C$3:$C$53)</f>
        <v>49</v>
      </c>
      <c r="H214" s="37">
        <v>41078</v>
      </c>
      <c r="I214" s="37">
        <v>41145.708333333336</v>
      </c>
      <c r="J214" s="35">
        <v>0</v>
      </c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31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31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31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31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31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31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31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31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31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31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31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31"/>
      <c r="JC214" s="49"/>
      <c r="JD214" s="49"/>
      <c r="JE214" s="49"/>
      <c r="JF214" s="49"/>
      <c r="JG214" s="49"/>
      <c r="JH214" s="49"/>
      <c r="JI214" s="49"/>
      <c r="JJ214" s="49"/>
      <c r="JK214" s="49"/>
      <c r="JL214" s="49"/>
      <c r="JM214" s="49"/>
      <c r="JN214" s="49"/>
      <c r="JO214" s="49"/>
      <c r="JP214" s="49"/>
      <c r="JQ214" s="49"/>
      <c r="JR214" s="49"/>
      <c r="JS214" s="49"/>
      <c r="JT214" s="49"/>
      <c r="JU214" s="49"/>
      <c r="JV214" s="49"/>
      <c r="JW214" s="49"/>
      <c r="JX214" s="49"/>
      <c r="JY214" s="49"/>
      <c r="JZ214" s="49"/>
      <c r="KA214" s="49"/>
      <c r="KB214" s="49"/>
      <c r="KC214" s="49"/>
      <c r="KD214" s="49"/>
      <c r="KE214" s="49"/>
      <c r="KF214" s="49"/>
      <c r="KG214" s="49"/>
      <c r="KH214" s="49"/>
      <c r="KI214" s="49"/>
      <c r="KJ214" s="49"/>
      <c r="KK214" s="49"/>
      <c r="KL214" s="49"/>
      <c r="KM214" s="49"/>
      <c r="KN214" s="49"/>
      <c r="KO214" s="49"/>
      <c r="KP214" s="49"/>
      <c r="KQ214" s="49"/>
      <c r="KR214" s="49"/>
      <c r="KS214" s="49"/>
      <c r="KT214" s="49"/>
      <c r="KU214" s="49"/>
      <c r="KV214" s="49"/>
      <c r="KW214" s="49"/>
      <c r="KX214" s="49"/>
      <c r="KY214" s="49"/>
      <c r="KZ214" s="49"/>
      <c r="LA214" s="49"/>
      <c r="LB214" s="49"/>
      <c r="LC214" s="49"/>
      <c r="LD214" s="49"/>
      <c r="LE214" s="49"/>
      <c r="LF214" s="49"/>
      <c r="LG214" s="49"/>
      <c r="LH214" s="49"/>
      <c r="LI214" s="49"/>
      <c r="LJ214" s="49"/>
      <c r="LK214" s="49"/>
      <c r="LL214" s="49"/>
      <c r="LM214" s="49"/>
      <c r="LN214" s="49"/>
      <c r="LO214" s="49"/>
      <c r="LP214" s="49"/>
      <c r="LQ214" s="49"/>
      <c r="LR214" s="49"/>
      <c r="LS214" s="49"/>
      <c r="LT214" s="49"/>
      <c r="LU214" s="49"/>
      <c r="LV214" s="49"/>
      <c r="LW214" s="49"/>
      <c r="LX214" s="49"/>
      <c r="LY214" s="49"/>
      <c r="LZ214" s="49"/>
      <c r="MA214" s="49"/>
      <c r="MB214" s="49"/>
      <c r="MC214" s="49"/>
      <c r="MD214" s="49"/>
      <c r="ME214" s="49"/>
      <c r="MF214" s="49"/>
      <c r="MG214" s="49"/>
      <c r="MH214" s="49"/>
      <c r="MI214" s="49"/>
      <c r="MJ214" s="49"/>
      <c r="MK214" s="49"/>
      <c r="ML214" s="49"/>
      <c r="MM214" s="49"/>
      <c r="MN214" s="49"/>
      <c r="MO214" s="49"/>
      <c r="MP214" s="49"/>
      <c r="MQ214" s="49"/>
      <c r="MR214" s="49"/>
      <c r="MS214" s="49"/>
      <c r="MT214" s="49"/>
      <c r="MU214" s="49"/>
      <c r="MV214" s="49"/>
      <c r="MW214" s="49"/>
      <c r="MX214" s="49"/>
      <c r="MY214" s="49"/>
      <c r="MZ214" s="49"/>
      <c r="NA214" s="49"/>
      <c r="NB214" s="49"/>
      <c r="NC214" s="49"/>
      <c r="ND214" s="49"/>
      <c r="NE214" s="49"/>
      <c r="NF214" s="49"/>
      <c r="NG214" s="49"/>
      <c r="NH214" s="49"/>
      <c r="NI214" s="49"/>
    </row>
    <row r="215" spans="2:373" ht="3.75" customHeight="1" outlineLevel="1" x14ac:dyDescent="0.15">
      <c r="B215" s="3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32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32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32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32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32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32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32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32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32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32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32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  <c r="IS215" s="29"/>
      <c r="IT215" s="29"/>
      <c r="IU215" s="29"/>
      <c r="IV215" s="29"/>
      <c r="IW215" s="29"/>
      <c r="IX215" s="29"/>
      <c r="IY215" s="29"/>
      <c r="IZ215" s="29"/>
      <c r="JA215" s="29"/>
      <c r="JB215" s="32"/>
      <c r="JC215" s="49"/>
      <c r="JD215" s="49"/>
      <c r="JE215" s="49"/>
      <c r="JF215" s="49"/>
      <c r="JG215" s="49"/>
      <c r="JH215" s="49"/>
      <c r="JI215" s="49"/>
      <c r="JJ215" s="49"/>
      <c r="JK215" s="49"/>
      <c r="JL215" s="49"/>
      <c r="JM215" s="49"/>
      <c r="JN215" s="49"/>
      <c r="JO215" s="49"/>
      <c r="JP215" s="49"/>
      <c r="JQ215" s="49"/>
      <c r="JR215" s="49"/>
      <c r="JS215" s="49"/>
      <c r="JT215" s="49"/>
      <c r="JU215" s="49"/>
      <c r="JV215" s="49"/>
      <c r="JW215" s="49"/>
      <c r="JX215" s="49"/>
      <c r="JY215" s="49"/>
      <c r="JZ215" s="49"/>
      <c r="KA215" s="49"/>
      <c r="KB215" s="49"/>
      <c r="KC215" s="49"/>
      <c r="KD215" s="49"/>
      <c r="KE215" s="49"/>
      <c r="KF215" s="49"/>
      <c r="KG215" s="49"/>
      <c r="KH215" s="49"/>
      <c r="KI215" s="49"/>
      <c r="KJ215" s="49"/>
      <c r="KK215" s="49"/>
      <c r="KL215" s="49"/>
      <c r="KM215" s="49"/>
      <c r="KN215" s="49"/>
      <c r="KO215" s="49"/>
      <c r="KP215" s="49"/>
      <c r="KQ215" s="49"/>
      <c r="KR215" s="49"/>
      <c r="KS215" s="49"/>
      <c r="KT215" s="49"/>
      <c r="KU215" s="49"/>
      <c r="KV215" s="49"/>
      <c r="KW215" s="49"/>
      <c r="KX215" s="49"/>
      <c r="KY215" s="49"/>
      <c r="KZ215" s="49"/>
      <c r="LA215" s="49"/>
      <c r="LB215" s="49"/>
      <c r="LC215" s="49"/>
      <c r="LD215" s="49"/>
      <c r="LE215" s="49"/>
      <c r="LF215" s="49"/>
      <c r="LG215" s="49"/>
      <c r="LH215" s="49"/>
      <c r="LI215" s="49"/>
      <c r="LJ215" s="49"/>
      <c r="LK215" s="49"/>
      <c r="LL215" s="49"/>
      <c r="LM215" s="49"/>
      <c r="LN215" s="49"/>
      <c r="LO215" s="49"/>
      <c r="LP215" s="49"/>
      <c r="LQ215" s="49"/>
      <c r="LR215" s="49"/>
      <c r="LS215" s="49"/>
      <c r="LT215" s="49"/>
      <c r="LU215" s="49"/>
      <c r="LV215" s="49"/>
      <c r="LW215" s="49"/>
      <c r="LX215" s="49"/>
      <c r="LY215" s="49"/>
      <c r="LZ215" s="49"/>
      <c r="MA215" s="49"/>
      <c r="MB215" s="49"/>
      <c r="MC215" s="49"/>
      <c r="MD215" s="49"/>
      <c r="ME215" s="49"/>
      <c r="MF215" s="49"/>
      <c r="MG215" s="49"/>
      <c r="MH215" s="49"/>
      <c r="MI215" s="49"/>
      <c r="MJ215" s="49"/>
      <c r="MK215" s="49"/>
      <c r="ML215" s="49"/>
      <c r="MM215" s="49"/>
      <c r="MN215" s="49"/>
      <c r="MO215" s="49"/>
      <c r="MP215" s="49"/>
      <c r="MQ215" s="49"/>
      <c r="MR215" s="49"/>
      <c r="MS215" s="49"/>
      <c r="MT215" s="49"/>
      <c r="MU215" s="49"/>
      <c r="MV215" s="49"/>
      <c r="MW215" s="49"/>
      <c r="MX215" s="49"/>
      <c r="MY215" s="49"/>
      <c r="MZ215" s="49"/>
      <c r="NA215" s="49"/>
      <c r="NB215" s="49"/>
      <c r="NC215" s="49"/>
      <c r="ND215" s="49"/>
      <c r="NE215" s="49"/>
      <c r="NF215" s="49"/>
      <c r="NG215" s="49"/>
      <c r="NH215" s="49"/>
      <c r="NI215" s="49"/>
    </row>
    <row r="216" spans="2:373" s="15" customFormat="1" outlineLevel="1" x14ac:dyDescent="0.15">
      <c r="B216" s="17" t="s">
        <v>84</v>
      </c>
      <c r="C216" s="15" t="s">
        <v>144</v>
      </c>
      <c r="G216" s="22">
        <f>NETWORKDAYS(H216,I216,Holidays!$C$3:$C$53)</f>
        <v>54</v>
      </c>
      <c r="H216" s="37">
        <v>41078</v>
      </c>
      <c r="I216" s="37">
        <v>41152.708333333336</v>
      </c>
      <c r="J216" s="35">
        <v>0</v>
      </c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31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31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31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31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31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31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31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31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31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31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31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31"/>
      <c r="JC216" s="49"/>
      <c r="JD216" s="49"/>
      <c r="JE216" s="49"/>
      <c r="JF216" s="49"/>
      <c r="JG216" s="49"/>
      <c r="JH216" s="49"/>
      <c r="JI216" s="49"/>
      <c r="JJ216" s="49"/>
      <c r="JK216" s="49"/>
      <c r="JL216" s="49"/>
      <c r="JM216" s="49"/>
      <c r="JN216" s="49"/>
      <c r="JO216" s="49"/>
      <c r="JP216" s="49"/>
      <c r="JQ216" s="49"/>
      <c r="JR216" s="49"/>
      <c r="JS216" s="49"/>
      <c r="JT216" s="49"/>
      <c r="JU216" s="49"/>
      <c r="JV216" s="49"/>
      <c r="JW216" s="49"/>
      <c r="JX216" s="49"/>
      <c r="JY216" s="49"/>
      <c r="JZ216" s="49"/>
      <c r="KA216" s="49"/>
      <c r="KB216" s="49"/>
      <c r="KC216" s="49"/>
      <c r="KD216" s="49"/>
      <c r="KE216" s="49"/>
      <c r="KF216" s="49"/>
      <c r="KG216" s="49"/>
      <c r="KH216" s="49"/>
      <c r="KI216" s="49"/>
      <c r="KJ216" s="49"/>
      <c r="KK216" s="49"/>
      <c r="KL216" s="49"/>
      <c r="KM216" s="49"/>
      <c r="KN216" s="49"/>
      <c r="KO216" s="49"/>
      <c r="KP216" s="49"/>
      <c r="KQ216" s="49"/>
      <c r="KR216" s="49"/>
      <c r="KS216" s="49"/>
      <c r="KT216" s="49"/>
      <c r="KU216" s="49"/>
      <c r="KV216" s="49"/>
      <c r="KW216" s="49"/>
      <c r="KX216" s="49"/>
      <c r="KY216" s="49"/>
      <c r="KZ216" s="49"/>
      <c r="LA216" s="49"/>
      <c r="LB216" s="49"/>
      <c r="LC216" s="49"/>
      <c r="LD216" s="49"/>
      <c r="LE216" s="49"/>
      <c r="LF216" s="49"/>
      <c r="LG216" s="49"/>
      <c r="LH216" s="49"/>
      <c r="LI216" s="49"/>
      <c r="LJ216" s="49"/>
      <c r="LK216" s="49"/>
      <c r="LL216" s="49"/>
      <c r="LM216" s="49"/>
      <c r="LN216" s="49"/>
      <c r="LO216" s="49"/>
      <c r="LP216" s="49"/>
      <c r="LQ216" s="49"/>
      <c r="LR216" s="49"/>
      <c r="LS216" s="49"/>
      <c r="LT216" s="49"/>
      <c r="LU216" s="49"/>
      <c r="LV216" s="49"/>
      <c r="LW216" s="49"/>
      <c r="LX216" s="49"/>
      <c r="LY216" s="49"/>
      <c r="LZ216" s="49"/>
      <c r="MA216" s="49"/>
      <c r="MB216" s="49"/>
      <c r="MC216" s="49"/>
      <c r="MD216" s="49"/>
      <c r="ME216" s="49"/>
      <c r="MF216" s="49"/>
      <c r="MG216" s="49"/>
      <c r="MH216" s="49"/>
      <c r="MI216" s="49"/>
      <c r="MJ216" s="49"/>
      <c r="MK216" s="49"/>
      <c r="ML216" s="49"/>
      <c r="MM216" s="49"/>
      <c r="MN216" s="49"/>
      <c r="MO216" s="49"/>
      <c r="MP216" s="49"/>
      <c r="MQ216" s="49"/>
      <c r="MR216" s="49"/>
      <c r="MS216" s="49"/>
      <c r="MT216" s="49"/>
      <c r="MU216" s="49"/>
      <c r="MV216" s="49"/>
      <c r="MW216" s="49"/>
      <c r="MX216" s="49"/>
      <c r="MY216" s="49"/>
      <c r="MZ216" s="49"/>
      <c r="NA216" s="49"/>
      <c r="NB216" s="49"/>
      <c r="NC216" s="49"/>
      <c r="ND216" s="49"/>
      <c r="NE216" s="49"/>
      <c r="NF216" s="49"/>
      <c r="NG216" s="49"/>
      <c r="NH216" s="49"/>
      <c r="NI216" s="49"/>
    </row>
    <row r="217" spans="2:373" ht="3.75" customHeight="1" outlineLevel="1" x14ac:dyDescent="0.15">
      <c r="B217" s="3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32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32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32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32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32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32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32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32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32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32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32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  <c r="IS217" s="29"/>
      <c r="IT217" s="29"/>
      <c r="IU217" s="29"/>
      <c r="IV217" s="29"/>
      <c r="IW217" s="29"/>
      <c r="IX217" s="29"/>
      <c r="IY217" s="29"/>
      <c r="IZ217" s="29"/>
      <c r="JA217" s="29"/>
      <c r="JB217" s="32"/>
      <c r="JC217" s="49"/>
      <c r="JD217" s="49"/>
      <c r="JE217" s="49"/>
      <c r="JF217" s="49"/>
      <c r="JG217" s="49"/>
      <c r="JH217" s="49"/>
      <c r="JI217" s="49"/>
      <c r="JJ217" s="49"/>
      <c r="JK217" s="49"/>
      <c r="JL217" s="49"/>
      <c r="JM217" s="49"/>
      <c r="JN217" s="49"/>
      <c r="JO217" s="49"/>
      <c r="JP217" s="49"/>
      <c r="JQ217" s="49"/>
      <c r="JR217" s="49"/>
      <c r="JS217" s="49"/>
      <c r="JT217" s="49"/>
      <c r="JU217" s="49"/>
      <c r="JV217" s="49"/>
      <c r="JW217" s="49"/>
      <c r="JX217" s="49"/>
      <c r="JY217" s="49"/>
      <c r="JZ217" s="49"/>
      <c r="KA217" s="49"/>
      <c r="KB217" s="49"/>
      <c r="KC217" s="49"/>
      <c r="KD217" s="49"/>
      <c r="KE217" s="49"/>
      <c r="KF217" s="49"/>
      <c r="KG217" s="49"/>
      <c r="KH217" s="49"/>
      <c r="KI217" s="49"/>
      <c r="KJ217" s="49"/>
      <c r="KK217" s="49"/>
      <c r="KL217" s="49"/>
      <c r="KM217" s="49"/>
      <c r="KN217" s="49"/>
      <c r="KO217" s="49"/>
      <c r="KP217" s="49"/>
      <c r="KQ217" s="49"/>
      <c r="KR217" s="49"/>
      <c r="KS217" s="49"/>
      <c r="KT217" s="49"/>
      <c r="KU217" s="49"/>
      <c r="KV217" s="49"/>
      <c r="KW217" s="49"/>
      <c r="KX217" s="49"/>
      <c r="KY217" s="49"/>
      <c r="KZ217" s="49"/>
      <c r="LA217" s="49"/>
      <c r="LB217" s="49"/>
      <c r="LC217" s="49"/>
      <c r="LD217" s="49"/>
      <c r="LE217" s="49"/>
      <c r="LF217" s="49"/>
      <c r="LG217" s="49"/>
      <c r="LH217" s="49"/>
      <c r="LI217" s="49"/>
      <c r="LJ217" s="49"/>
      <c r="LK217" s="49"/>
      <c r="LL217" s="49"/>
      <c r="LM217" s="49"/>
      <c r="LN217" s="49"/>
      <c r="LO217" s="49"/>
      <c r="LP217" s="49"/>
      <c r="LQ217" s="49"/>
      <c r="LR217" s="49"/>
      <c r="LS217" s="49"/>
      <c r="LT217" s="49"/>
      <c r="LU217" s="49"/>
      <c r="LV217" s="49"/>
      <c r="LW217" s="49"/>
      <c r="LX217" s="49"/>
      <c r="LY217" s="49"/>
      <c r="LZ217" s="49"/>
      <c r="MA217" s="49"/>
      <c r="MB217" s="49"/>
      <c r="MC217" s="49"/>
      <c r="MD217" s="49"/>
      <c r="ME217" s="49"/>
      <c r="MF217" s="49"/>
      <c r="MG217" s="49"/>
      <c r="MH217" s="49"/>
      <c r="MI217" s="49"/>
      <c r="MJ217" s="49"/>
      <c r="MK217" s="49"/>
      <c r="ML217" s="49"/>
      <c r="MM217" s="49"/>
      <c r="MN217" s="49"/>
      <c r="MO217" s="49"/>
      <c r="MP217" s="49"/>
      <c r="MQ217" s="49"/>
      <c r="MR217" s="49"/>
      <c r="MS217" s="49"/>
      <c r="MT217" s="49"/>
      <c r="MU217" s="49"/>
      <c r="MV217" s="49"/>
      <c r="MW217" s="49"/>
      <c r="MX217" s="49"/>
      <c r="MY217" s="49"/>
      <c r="MZ217" s="49"/>
      <c r="NA217" s="49"/>
      <c r="NB217" s="49"/>
      <c r="NC217" s="49"/>
      <c r="ND217" s="49"/>
      <c r="NE217" s="49"/>
      <c r="NF217" s="49"/>
      <c r="NG217" s="49"/>
      <c r="NH217" s="49"/>
      <c r="NI217" s="49"/>
    </row>
    <row r="218" spans="2:373" s="15" customFormat="1" outlineLevel="1" x14ac:dyDescent="0.15">
      <c r="B218" s="17" t="s">
        <v>85</v>
      </c>
      <c r="C218" s="15" t="s">
        <v>144</v>
      </c>
      <c r="G218" s="22">
        <f>NETWORKDAYS(H218,I218,Holidays!$C$3:$C$53)</f>
        <v>10</v>
      </c>
      <c r="H218" s="37">
        <v>41134</v>
      </c>
      <c r="I218" s="37">
        <v>41145.708333333336</v>
      </c>
      <c r="J218" s="35">
        <v>0</v>
      </c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31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31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31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31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31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31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31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31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31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31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31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31"/>
      <c r="JC218" s="49"/>
      <c r="JD218" s="49"/>
      <c r="JE218" s="49"/>
      <c r="JF218" s="49"/>
      <c r="JG218" s="49"/>
      <c r="JH218" s="49"/>
      <c r="JI218" s="49"/>
      <c r="JJ218" s="49"/>
      <c r="JK218" s="49"/>
      <c r="JL218" s="49"/>
      <c r="JM218" s="49"/>
      <c r="JN218" s="49"/>
      <c r="JO218" s="49"/>
      <c r="JP218" s="49"/>
      <c r="JQ218" s="49"/>
      <c r="JR218" s="49"/>
      <c r="JS218" s="49"/>
      <c r="JT218" s="49"/>
      <c r="JU218" s="49"/>
      <c r="JV218" s="49"/>
      <c r="JW218" s="49"/>
      <c r="JX218" s="49"/>
      <c r="JY218" s="49"/>
      <c r="JZ218" s="49"/>
      <c r="KA218" s="49"/>
      <c r="KB218" s="49"/>
      <c r="KC218" s="49"/>
      <c r="KD218" s="49"/>
      <c r="KE218" s="49"/>
      <c r="KF218" s="49"/>
      <c r="KG218" s="49"/>
      <c r="KH218" s="49"/>
      <c r="KI218" s="49"/>
      <c r="KJ218" s="49"/>
      <c r="KK218" s="49"/>
      <c r="KL218" s="49"/>
      <c r="KM218" s="49"/>
      <c r="KN218" s="49"/>
      <c r="KO218" s="49"/>
      <c r="KP218" s="49"/>
      <c r="KQ218" s="49"/>
      <c r="KR218" s="49"/>
      <c r="KS218" s="49"/>
      <c r="KT218" s="49"/>
      <c r="KU218" s="49"/>
      <c r="KV218" s="49"/>
      <c r="KW218" s="49"/>
      <c r="KX218" s="49"/>
      <c r="KY218" s="49"/>
      <c r="KZ218" s="49"/>
      <c r="LA218" s="49"/>
      <c r="LB218" s="49"/>
      <c r="LC218" s="49"/>
      <c r="LD218" s="49"/>
      <c r="LE218" s="49"/>
      <c r="LF218" s="49"/>
      <c r="LG218" s="49"/>
      <c r="LH218" s="49"/>
      <c r="LI218" s="49"/>
      <c r="LJ218" s="49"/>
      <c r="LK218" s="49"/>
      <c r="LL218" s="49"/>
      <c r="LM218" s="49"/>
      <c r="LN218" s="49"/>
      <c r="LO218" s="49"/>
      <c r="LP218" s="49"/>
      <c r="LQ218" s="49"/>
      <c r="LR218" s="49"/>
      <c r="LS218" s="49"/>
      <c r="LT218" s="49"/>
      <c r="LU218" s="49"/>
      <c r="LV218" s="49"/>
      <c r="LW218" s="49"/>
      <c r="LX218" s="49"/>
      <c r="LY218" s="49"/>
      <c r="LZ218" s="49"/>
      <c r="MA218" s="49"/>
      <c r="MB218" s="49"/>
      <c r="MC218" s="49"/>
      <c r="MD218" s="49"/>
      <c r="ME218" s="49"/>
      <c r="MF218" s="49"/>
      <c r="MG218" s="49"/>
      <c r="MH218" s="49"/>
      <c r="MI218" s="49"/>
      <c r="MJ218" s="49"/>
      <c r="MK218" s="49"/>
      <c r="ML218" s="49"/>
      <c r="MM218" s="49"/>
      <c r="MN218" s="49"/>
      <c r="MO218" s="49"/>
      <c r="MP218" s="49"/>
      <c r="MQ218" s="49"/>
      <c r="MR218" s="49"/>
      <c r="MS218" s="49"/>
      <c r="MT218" s="49"/>
      <c r="MU218" s="49"/>
      <c r="MV218" s="49"/>
      <c r="MW218" s="49"/>
      <c r="MX218" s="49"/>
      <c r="MY218" s="49"/>
      <c r="MZ218" s="49"/>
      <c r="NA218" s="49"/>
      <c r="NB218" s="49"/>
      <c r="NC218" s="49"/>
      <c r="ND218" s="49"/>
      <c r="NE218" s="49"/>
      <c r="NF218" s="49"/>
      <c r="NG218" s="49"/>
      <c r="NH218" s="49"/>
      <c r="NI218" s="49"/>
    </row>
    <row r="219" spans="2:373" ht="3.75" customHeight="1" outlineLevel="1" x14ac:dyDescent="0.15">
      <c r="B219" s="3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32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32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32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32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32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32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32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32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32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32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32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  <c r="IS219" s="29"/>
      <c r="IT219" s="29"/>
      <c r="IU219" s="29"/>
      <c r="IV219" s="29"/>
      <c r="IW219" s="29"/>
      <c r="IX219" s="29"/>
      <c r="IY219" s="29"/>
      <c r="IZ219" s="29"/>
      <c r="JA219" s="29"/>
      <c r="JB219" s="32"/>
      <c r="JC219" s="49"/>
      <c r="JD219" s="49"/>
      <c r="JE219" s="49"/>
      <c r="JF219" s="49"/>
      <c r="JG219" s="49"/>
      <c r="JH219" s="49"/>
      <c r="JI219" s="49"/>
      <c r="JJ219" s="49"/>
      <c r="JK219" s="49"/>
      <c r="JL219" s="49"/>
      <c r="JM219" s="49"/>
      <c r="JN219" s="49"/>
      <c r="JO219" s="49"/>
      <c r="JP219" s="49"/>
      <c r="JQ219" s="49"/>
      <c r="JR219" s="49"/>
      <c r="JS219" s="49"/>
      <c r="JT219" s="49"/>
      <c r="JU219" s="49"/>
      <c r="JV219" s="49"/>
      <c r="JW219" s="49"/>
      <c r="JX219" s="49"/>
      <c r="JY219" s="49"/>
      <c r="JZ219" s="49"/>
      <c r="KA219" s="49"/>
      <c r="KB219" s="49"/>
      <c r="KC219" s="49"/>
      <c r="KD219" s="49"/>
      <c r="KE219" s="49"/>
      <c r="KF219" s="49"/>
      <c r="KG219" s="49"/>
      <c r="KH219" s="49"/>
      <c r="KI219" s="49"/>
      <c r="KJ219" s="49"/>
      <c r="KK219" s="49"/>
      <c r="KL219" s="49"/>
      <c r="KM219" s="49"/>
      <c r="KN219" s="49"/>
      <c r="KO219" s="49"/>
      <c r="KP219" s="49"/>
      <c r="KQ219" s="49"/>
      <c r="KR219" s="49"/>
      <c r="KS219" s="49"/>
      <c r="KT219" s="49"/>
      <c r="KU219" s="49"/>
      <c r="KV219" s="49"/>
      <c r="KW219" s="49"/>
      <c r="KX219" s="49"/>
      <c r="KY219" s="49"/>
      <c r="KZ219" s="49"/>
      <c r="LA219" s="49"/>
      <c r="LB219" s="49"/>
      <c r="LC219" s="49"/>
      <c r="LD219" s="49"/>
      <c r="LE219" s="49"/>
      <c r="LF219" s="49"/>
      <c r="LG219" s="49"/>
      <c r="LH219" s="49"/>
      <c r="LI219" s="49"/>
      <c r="LJ219" s="49"/>
      <c r="LK219" s="49"/>
      <c r="LL219" s="49"/>
      <c r="LM219" s="49"/>
      <c r="LN219" s="49"/>
      <c r="LO219" s="49"/>
      <c r="LP219" s="49"/>
      <c r="LQ219" s="49"/>
      <c r="LR219" s="49"/>
      <c r="LS219" s="49"/>
      <c r="LT219" s="49"/>
      <c r="LU219" s="49"/>
      <c r="LV219" s="49"/>
      <c r="LW219" s="49"/>
      <c r="LX219" s="49"/>
      <c r="LY219" s="49"/>
      <c r="LZ219" s="49"/>
      <c r="MA219" s="49"/>
      <c r="MB219" s="49"/>
      <c r="MC219" s="49"/>
      <c r="MD219" s="49"/>
      <c r="ME219" s="49"/>
      <c r="MF219" s="49"/>
      <c r="MG219" s="49"/>
      <c r="MH219" s="49"/>
      <c r="MI219" s="49"/>
      <c r="MJ219" s="49"/>
      <c r="MK219" s="49"/>
      <c r="ML219" s="49"/>
      <c r="MM219" s="49"/>
      <c r="MN219" s="49"/>
      <c r="MO219" s="49"/>
      <c r="MP219" s="49"/>
      <c r="MQ219" s="49"/>
      <c r="MR219" s="49"/>
      <c r="MS219" s="49"/>
      <c r="MT219" s="49"/>
      <c r="MU219" s="49"/>
      <c r="MV219" s="49"/>
      <c r="MW219" s="49"/>
      <c r="MX219" s="49"/>
      <c r="MY219" s="49"/>
      <c r="MZ219" s="49"/>
      <c r="NA219" s="49"/>
      <c r="NB219" s="49"/>
      <c r="NC219" s="49"/>
      <c r="ND219" s="49"/>
      <c r="NE219" s="49"/>
      <c r="NF219" s="49"/>
      <c r="NG219" s="49"/>
      <c r="NH219" s="49"/>
      <c r="NI219" s="49"/>
    </row>
    <row r="220" spans="2:373" s="15" customFormat="1" outlineLevel="1" x14ac:dyDescent="0.15">
      <c r="B220" s="17" t="s">
        <v>86</v>
      </c>
      <c r="C220" s="15" t="s">
        <v>144</v>
      </c>
      <c r="G220" s="22">
        <f>NETWORKDAYS(H220,I220,Holidays!$C$3:$C$53)</f>
        <v>10</v>
      </c>
      <c r="H220" s="37">
        <v>41148</v>
      </c>
      <c r="I220" s="37">
        <v>41159.708333333336</v>
      </c>
      <c r="J220" s="35">
        <v>0</v>
      </c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31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31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31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31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31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31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31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31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31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31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31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31"/>
      <c r="JC220" s="49"/>
      <c r="JD220" s="49"/>
      <c r="JE220" s="49"/>
      <c r="JF220" s="49"/>
      <c r="JG220" s="49"/>
      <c r="JH220" s="49"/>
      <c r="JI220" s="49"/>
      <c r="JJ220" s="49"/>
      <c r="JK220" s="49"/>
      <c r="JL220" s="49"/>
      <c r="JM220" s="49"/>
      <c r="JN220" s="49"/>
      <c r="JO220" s="49"/>
      <c r="JP220" s="49"/>
      <c r="JQ220" s="49"/>
      <c r="JR220" s="49"/>
      <c r="JS220" s="49"/>
      <c r="JT220" s="49"/>
      <c r="JU220" s="49"/>
      <c r="JV220" s="49"/>
      <c r="JW220" s="49"/>
      <c r="JX220" s="49"/>
      <c r="JY220" s="49"/>
      <c r="JZ220" s="49"/>
      <c r="KA220" s="49"/>
      <c r="KB220" s="49"/>
      <c r="KC220" s="49"/>
      <c r="KD220" s="49"/>
      <c r="KE220" s="49"/>
      <c r="KF220" s="49"/>
      <c r="KG220" s="49"/>
      <c r="KH220" s="49"/>
      <c r="KI220" s="49"/>
      <c r="KJ220" s="49"/>
      <c r="KK220" s="49"/>
      <c r="KL220" s="49"/>
      <c r="KM220" s="49"/>
      <c r="KN220" s="49"/>
      <c r="KO220" s="49"/>
      <c r="KP220" s="49"/>
      <c r="KQ220" s="49"/>
      <c r="KR220" s="49"/>
      <c r="KS220" s="49"/>
      <c r="KT220" s="49"/>
      <c r="KU220" s="49"/>
      <c r="KV220" s="49"/>
      <c r="KW220" s="49"/>
      <c r="KX220" s="49"/>
      <c r="KY220" s="49"/>
      <c r="KZ220" s="49"/>
      <c r="LA220" s="49"/>
      <c r="LB220" s="49"/>
      <c r="LC220" s="49"/>
      <c r="LD220" s="49"/>
      <c r="LE220" s="49"/>
      <c r="LF220" s="49"/>
      <c r="LG220" s="49"/>
      <c r="LH220" s="49"/>
      <c r="LI220" s="49"/>
      <c r="LJ220" s="49"/>
      <c r="LK220" s="49"/>
      <c r="LL220" s="49"/>
      <c r="LM220" s="49"/>
      <c r="LN220" s="49"/>
      <c r="LO220" s="49"/>
      <c r="LP220" s="49"/>
      <c r="LQ220" s="49"/>
      <c r="LR220" s="49"/>
      <c r="LS220" s="49"/>
      <c r="LT220" s="49"/>
      <c r="LU220" s="49"/>
      <c r="LV220" s="49"/>
      <c r="LW220" s="49"/>
      <c r="LX220" s="49"/>
      <c r="LY220" s="49"/>
      <c r="LZ220" s="49"/>
      <c r="MA220" s="49"/>
      <c r="MB220" s="49"/>
      <c r="MC220" s="49"/>
      <c r="MD220" s="49"/>
      <c r="ME220" s="49"/>
      <c r="MF220" s="49"/>
      <c r="MG220" s="49"/>
      <c r="MH220" s="49"/>
      <c r="MI220" s="49"/>
      <c r="MJ220" s="49"/>
      <c r="MK220" s="49"/>
      <c r="ML220" s="49"/>
      <c r="MM220" s="49"/>
      <c r="MN220" s="49"/>
      <c r="MO220" s="49"/>
      <c r="MP220" s="49"/>
      <c r="MQ220" s="49"/>
      <c r="MR220" s="49"/>
      <c r="MS220" s="49"/>
      <c r="MT220" s="49"/>
      <c r="MU220" s="49"/>
      <c r="MV220" s="49"/>
      <c r="MW220" s="49"/>
      <c r="MX220" s="49"/>
      <c r="MY220" s="49"/>
      <c r="MZ220" s="49"/>
      <c r="NA220" s="49"/>
      <c r="NB220" s="49"/>
      <c r="NC220" s="49"/>
      <c r="ND220" s="49"/>
      <c r="NE220" s="49"/>
      <c r="NF220" s="49"/>
      <c r="NG220" s="49"/>
      <c r="NH220" s="49"/>
      <c r="NI220" s="49"/>
    </row>
    <row r="221" spans="2:373" ht="3.75" customHeight="1" outlineLevel="1" x14ac:dyDescent="0.15">
      <c r="B221" s="3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32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32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32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32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32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32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32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32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32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32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32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  <c r="IS221" s="29"/>
      <c r="IT221" s="29"/>
      <c r="IU221" s="29"/>
      <c r="IV221" s="29"/>
      <c r="IW221" s="29"/>
      <c r="IX221" s="29"/>
      <c r="IY221" s="29"/>
      <c r="IZ221" s="29"/>
      <c r="JA221" s="29"/>
      <c r="JB221" s="32"/>
      <c r="JC221" s="49"/>
      <c r="JD221" s="49"/>
      <c r="JE221" s="49"/>
      <c r="JF221" s="49"/>
      <c r="JG221" s="49"/>
      <c r="JH221" s="49"/>
      <c r="JI221" s="49"/>
      <c r="JJ221" s="49"/>
      <c r="JK221" s="49"/>
      <c r="JL221" s="49"/>
      <c r="JM221" s="49"/>
      <c r="JN221" s="49"/>
      <c r="JO221" s="49"/>
      <c r="JP221" s="49"/>
      <c r="JQ221" s="49"/>
      <c r="JR221" s="49"/>
      <c r="JS221" s="49"/>
      <c r="JT221" s="49"/>
      <c r="JU221" s="49"/>
      <c r="JV221" s="49"/>
      <c r="JW221" s="49"/>
      <c r="JX221" s="49"/>
      <c r="JY221" s="49"/>
      <c r="JZ221" s="49"/>
      <c r="KA221" s="49"/>
      <c r="KB221" s="49"/>
      <c r="KC221" s="49"/>
      <c r="KD221" s="49"/>
      <c r="KE221" s="49"/>
      <c r="KF221" s="49"/>
      <c r="KG221" s="49"/>
      <c r="KH221" s="49"/>
      <c r="KI221" s="49"/>
      <c r="KJ221" s="49"/>
      <c r="KK221" s="49"/>
      <c r="KL221" s="49"/>
      <c r="KM221" s="49"/>
      <c r="KN221" s="49"/>
      <c r="KO221" s="49"/>
      <c r="KP221" s="49"/>
      <c r="KQ221" s="49"/>
      <c r="KR221" s="49"/>
      <c r="KS221" s="49"/>
      <c r="KT221" s="49"/>
      <c r="KU221" s="49"/>
      <c r="KV221" s="49"/>
      <c r="KW221" s="49"/>
      <c r="KX221" s="49"/>
      <c r="KY221" s="49"/>
      <c r="KZ221" s="49"/>
      <c r="LA221" s="49"/>
      <c r="LB221" s="49"/>
      <c r="LC221" s="49"/>
      <c r="LD221" s="49"/>
      <c r="LE221" s="49"/>
      <c r="LF221" s="49"/>
      <c r="LG221" s="49"/>
      <c r="LH221" s="49"/>
      <c r="LI221" s="49"/>
      <c r="LJ221" s="49"/>
      <c r="LK221" s="49"/>
      <c r="LL221" s="49"/>
      <c r="LM221" s="49"/>
      <c r="LN221" s="49"/>
      <c r="LO221" s="49"/>
      <c r="LP221" s="49"/>
      <c r="LQ221" s="49"/>
      <c r="LR221" s="49"/>
      <c r="LS221" s="49"/>
      <c r="LT221" s="49"/>
      <c r="LU221" s="49"/>
      <c r="LV221" s="49"/>
      <c r="LW221" s="49"/>
      <c r="LX221" s="49"/>
      <c r="LY221" s="49"/>
      <c r="LZ221" s="49"/>
      <c r="MA221" s="49"/>
      <c r="MB221" s="49"/>
      <c r="MC221" s="49"/>
      <c r="MD221" s="49"/>
      <c r="ME221" s="49"/>
      <c r="MF221" s="49"/>
      <c r="MG221" s="49"/>
      <c r="MH221" s="49"/>
      <c r="MI221" s="49"/>
      <c r="MJ221" s="49"/>
      <c r="MK221" s="49"/>
      <c r="ML221" s="49"/>
      <c r="MM221" s="49"/>
      <c r="MN221" s="49"/>
      <c r="MO221" s="49"/>
      <c r="MP221" s="49"/>
      <c r="MQ221" s="49"/>
      <c r="MR221" s="49"/>
      <c r="MS221" s="49"/>
      <c r="MT221" s="49"/>
      <c r="MU221" s="49"/>
      <c r="MV221" s="49"/>
      <c r="MW221" s="49"/>
      <c r="MX221" s="49"/>
      <c r="MY221" s="49"/>
      <c r="MZ221" s="49"/>
      <c r="NA221" s="49"/>
      <c r="NB221" s="49"/>
      <c r="NC221" s="49"/>
      <c r="ND221" s="49"/>
      <c r="NE221" s="49"/>
      <c r="NF221" s="49"/>
      <c r="NG221" s="49"/>
      <c r="NH221" s="49"/>
      <c r="NI221" s="49"/>
    </row>
    <row r="222" spans="2:373" s="15" customFormat="1" outlineLevel="1" x14ac:dyDescent="0.15">
      <c r="B222" s="17" t="s">
        <v>87</v>
      </c>
      <c r="C222" s="15" t="s">
        <v>144</v>
      </c>
      <c r="G222" s="22">
        <f>NETWORKDAYS(H222,I222,Holidays!$C$3:$C$53)</f>
        <v>15</v>
      </c>
      <c r="H222" s="37">
        <v>41162</v>
      </c>
      <c r="I222" s="37">
        <v>41180.708333333336</v>
      </c>
      <c r="J222" s="35">
        <v>0</v>
      </c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31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31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31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31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31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31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31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31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31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31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31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31"/>
      <c r="JC222" s="49"/>
      <c r="JD222" s="49"/>
      <c r="JE222" s="49"/>
      <c r="JF222" s="49"/>
      <c r="JG222" s="49"/>
      <c r="JH222" s="49"/>
      <c r="JI222" s="49"/>
      <c r="JJ222" s="49"/>
      <c r="JK222" s="49"/>
      <c r="JL222" s="49"/>
      <c r="JM222" s="49"/>
      <c r="JN222" s="49"/>
      <c r="JO222" s="49"/>
      <c r="JP222" s="49"/>
      <c r="JQ222" s="49"/>
      <c r="JR222" s="49"/>
      <c r="JS222" s="49"/>
      <c r="JT222" s="49"/>
      <c r="JU222" s="49"/>
      <c r="JV222" s="49"/>
      <c r="JW222" s="49"/>
      <c r="JX222" s="49"/>
      <c r="JY222" s="49"/>
      <c r="JZ222" s="49"/>
      <c r="KA222" s="49"/>
      <c r="KB222" s="49"/>
      <c r="KC222" s="49"/>
      <c r="KD222" s="49"/>
      <c r="KE222" s="49"/>
      <c r="KF222" s="49"/>
      <c r="KG222" s="49"/>
      <c r="KH222" s="49"/>
      <c r="KI222" s="49"/>
      <c r="KJ222" s="49"/>
      <c r="KK222" s="49"/>
      <c r="KL222" s="49"/>
      <c r="KM222" s="49"/>
      <c r="KN222" s="49"/>
      <c r="KO222" s="49"/>
      <c r="KP222" s="49"/>
      <c r="KQ222" s="49"/>
      <c r="KR222" s="49"/>
      <c r="KS222" s="49"/>
      <c r="KT222" s="49"/>
      <c r="KU222" s="49"/>
      <c r="KV222" s="49"/>
      <c r="KW222" s="49"/>
      <c r="KX222" s="49"/>
      <c r="KY222" s="49"/>
      <c r="KZ222" s="49"/>
      <c r="LA222" s="49"/>
      <c r="LB222" s="49"/>
      <c r="LC222" s="49"/>
      <c r="LD222" s="49"/>
      <c r="LE222" s="49"/>
      <c r="LF222" s="49"/>
      <c r="LG222" s="49"/>
      <c r="LH222" s="49"/>
      <c r="LI222" s="49"/>
      <c r="LJ222" s="49"/>
      <c r="LK222" s="49"/>
      <c r="LL222" s="49"/>
      <c r="LM222" s="49"/>
      <c r="LN222" s="49"/>
      <c r="LO222" s="49"/>
      <c r="LP222" s="49"/>
      <c r="LQ222" s="49"/>
      <c r="LR222" s="49"/>
      <c r="LS222" s="49"/>
      <c r="LT222" s="49"/>
      <c r="LU222" s="49"/>
      <c r="LV222" s="49"/>
      <c r="LW222" s="49"/>
      <c r="LX222" s="49"/>
      <c r="LY222" s="49"/>
      <c r="LZ222" s="49"/>
      <c r="MA222" s="49"/>
      <c r="MB222" s="49"/>
      <c r="MC222" s="49"/>
      <c r="MD222" s="49"/>
      <c r="ME222" s="49"/>
      <c r="MF222" s="49"/>
      <c r="MG222" s="49"/>
      <c r="MH222" s="49"/>
      <c r="MI222" s="49"/>
      <c r="MJ222" s="49"/>
      <c r="MK222" s="49"/>
      <c r="ML222" s="49"/>
      <c r="MM222" s="49"/>
      <c r="MN222" s="49"/>
      <c r="MO222" s="49"/>
      <c r="MP222" s="49"/>
      <c r="MQ222" s="49"/>
      <c r="MR222" s="49"/>
      <c r="MS222" s="49"/>
      <c r="MT222" s="49"/>
      <c r="MU222" s="49"/>
      <c r="MV222" s="49"/>
      <c r="MW222" s="49"/>
      <c r="MX222" s="49"/>
      <c r="MY222" s="49"/>
      <c r="MZ222" s="49"/>
      <c r="NA222" s="49"/>
      <c r="NB222" s="49"/>
      <c r="NC222" s="49"/>
      <c r="ND222" s="49"/>
      <c r="NE222" s="49"/>
      <c r="NF222" s="49"/>
      <c r="NG222" s="49"/>
      <c r="NH222" s="49"/>
      <c r="NI222" s="49"/>
    </row>
    <row r="223" spans="2:373" ht="3.75" customHeight="1" outlineLevel="1" x14ac:dyDescent="0.15">
      <c r="B223" s="3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32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32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32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32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32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32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32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32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32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32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32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  <c r="IS223" s="29"/>
      <c r="IT223" s="29"/>
      <c r="IU223" s="29"/>
      <c r="IV223" s="29"/>
      <c r="IW223" s="29"/>
      <c r="IX223" s="29"/>
      <c r="IY223" s="29"/>
      <c r="IZ223" s="29"/>
      <c r="JA223" s="29"/>
      <c r="JB223" s="32"/>
      <c r="JC223" s="49"/>
      <c r="JD223" s="49"/>
      <c r="JE223" s="49"/>
      <c r="JF223" s="49"/>
      <c r="JG223" s="49"/>
      <c r="JH223" s="49"/>
      <c r="JI223" s="49"/>
      <c r="JJ223" s="49"/>
      <c r="JK223" s="49"/>
      <c r="JL223" s="49"/>
      <c r="JM223" s="49"/>
      <c r="JN223" s="49"/>
      <c r="JO223" s="49"/>
      <c r="JP223" s="49"/>
      <c r="JQ223" s="49"/>
      <c r="JR223" s="49"/>
      <c r="JS223" s="49"/>
      <c r="JT223" s="49"/>
      <c r="JU223" s="49"/>
      <c r="JV223" s="49"/>
      <c r="JW223" s="49"/>
      <c r="JX223" s="49"/>
      <c r="JY223" s="49"/>
      <c r="JZ223" s="49"/>
      <c r="KA223" s="49"/>
      <c r="KB223" s="49"/>
      <c r="KC223" s="49"/>
      <c r="KD223" s="49"/>
      <c r="KE223" s="49"/>
      <c r="KF223" s="49"/>
      <c r="KG223" s="49"/>
      <c r="KH223" s="49"/>
      <c r="KI223" s="49"/>
      <c r="KJ223" s="49"/>
      <c r="KK223" s="49"/>
      <c r="KL223" s="49"/>
      <c r="KM223" s="49"/>
      <c r="KN223" s="49"/>
      <c r="KO223" s="49"/>
      <c r="KP223" s="49"/>
      <c r="KQ223" s="49"/>
      <c r="KR223" s="49"/>
      <c r="KS223" s="49"/>
      <c r="KT223" s="49"/>
      <c r="KU223" s="49"/>
      <c r="KV223" s="49"/>
      <c r="KW223" s="49"/>
      <c r="KX223" s="49"/>
      <c r="KY223" s="49"/>
      <c r="KZ223" s="49"/>
      <c r="LA223" s="49"/>
      <c r="LB223" s="49"/>
      <c r="LC223" s="49"/>
      <c r="LD223" s="49"/>
      <c r="LE223" s="49"/>
      <c r="LF223" s="49"/>
      <c r="LG223" s="49"/>
      <c r="LH223" s="49"/>
      <c r="LI223" s="49"/>
      <c r="LJ223" s="49"/>
      <c r="LK223" s="49"/>
      <c r="LL223" s="49"/>
      <c r="LM223" s="49"/>
      <c r="LN223" s="49"/>
      <c r="LO223" s="49"/>
      <c r="LP223" s="49"/>
      <c r="LQ223" s="49"/>
      <c r="LR223" s="49"/>
      <c r="LS223" s="49"/>
      <c r="LT223" s="49"/>
      <c r="LU223" s="49"/>
      <c r="LV223" s="49"/>
      <c r="LW223" s="49"/>
      <c r="LX223" s="49"/>
      <c r="LY223" s="49"/>
      <c r="LZ223" s="49"/>
      <c r="MA223" s="49"/>
      <c r="MB223" s="49"/>
      <c r="MC223" s="49"/>
      <c r="MD223" s="49"/>
      <c r="ME223" s="49"/>
      <c r="MF223" s="49"/>
      <c r="MG223" s="49"/>
      <c r="MH223" s="49"/>
      <c r="MI223" s="49"/>
      <c r="MJ223" s="49"/>
      <c r="MK223" s="49"/>
      <c r="ML223" s="49"/>
      <c r="MM223" s="49"/>
      <c r="MN223" s="49"/>
      <c r="MO223" s="49"/>
      <c r="MP223" s="49"/>
      <c r="MQ223" s="49"/>
      <c r="MR223" s="49"/>
      <c r="MS223" s="49"/>
      <c r="MT223" s="49"/>
      <c r="MU223" s="49"/>
      <c r="MV223" s="49"/>
      <c r="MW223" s="49"/>
      <c r="MX223" s="49"/>
      <c r="MY223" s="49"/>
      <c r="MZ223" s="49"/>
      <c r="NA223" s="49"/>
      <c r="NB223" s="49"/>
      <c r="NC223" s="49"/>
      <c r="ND223" s="49"/>
      <c r="NE223" s="49"/>
      <c r="NF223" s="49"/>
      <c r="NG223" s="49"/>
      <c r="NH223" s="49"/>
      <c r="NI223" s="49"/>
    </row>
    <row r="224" spans="2:373" s="15" customFormat="1" outlineLevel="1" x14ac:dyDescent="0.15">
      <c r="B224" s="17" t="s">
        <v>88</v>
      </c>
      <c r="C224" s="15" t="s">
        <v>144</v>
      </c>
      <c r="G224" s="22">
        <f>NETWORKDAYS(H224,I224,Holidays!$C$3:$C$53)</f>
        <v>15</v>
      </c>
      <c r="H224" s="37">
        <v>41162</v>
      </c>
      <c r="I224" s="37">
        <v>41180.708333333336</v>
      </c>
      <c r="J224" s="35">
        <v>0</v>
      </c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31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31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31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31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31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31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31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31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31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31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31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31"/>
      <c r="JC224" s="49"/>
      <c r="JD224" s="49"/>
      <c r="JE224" s="49"/>
      <c r="JF224" s="49"/>
      <c r="JG224" s="49"/>
      <c r="JH224" s="49"/>
      <c r="JI224" s="49"/>
      <c r="JJ224" s="49"/>
      <c r="JK224" s="49"/>
      <c r="JL224" s="49"/>
      <c r="JM224" s="49"/>
      <c r="JN224" s="49"/>
      <c r="JO224" s="49"/>
      <c r="JP224" s="49"/>
      <c r="JQ224" s="49"/>
      <c r="JR224" s="49"/>
      <c r="JS224" s="49"/>
      <c r="JT224" s="49"/>
      <c r="JU224" s="49"/>
      <c r="JV224" s="49"/>
      <c r="JW224" s="49"/>
      <c r="JX224" s="49"/>
      <c r="JY224" s="49"/>
      <c r="JZ224" s="49"/>
      <c r="KA224" s="49"/>
      <c r="KB224" s="49"/>
      <c r="KC224" s="49"/>
      <c r="KD224" s="49"/>
      <c r="KE224" s="49"/>
      <c r="KF224" s="49"/>
      <c r="KG224" s="49"/>
      <c r="KH224" s="49"/>
      <c r="KI224" s="49"/>
      <c r="KJ224" s="49"/>
      <c r="KK224" s="49"/>
      <c r="KL224" s="49"/>
      <c r="KM224" s="49"/>
      <c r="KN224" s="49"/>
      <c r="KO224" s="49"/>
      <c r="KP224" s="49"/>
      <c r="KQ224" s="49"/>
      <c r="KR224" s="49"/>
      <c r="KS224" s="49"/>
      <c r="KT224" s="49"/>
      <c r="KU224" s="49"/>
      <c r="KV224" s="49"/>
      <c r="KW224" s="49"/>
      <c r="KX224" s="49"/>
      <c r="KY224" s="49"/>
      <c r="KZ224" s="49"/>
      <c r="LA224" s="49"/>
      <c r="LB224" s="49"/>
      <c r="LC224" s="49"/>
      <c r="LD224" s="49"/>
      <c r="LE224" s="49"/>
      <c r="LF224" s="49"/>
      <c r="LG224" s="49"/>
      <c r="LH224" s="49"/>
      <c r="LI224" s="49"/>
      <c r="LJ224" s="49"/>
      <c r="LK224" s="49"/>
      <c r="LL224" s="49"/>
      <c r="LM224" s="49"/>
      <c r="LN224" s="49"/>
      <c r="LO224" s="49"/>
      <c r="LP224" s="49"/>
      <c r="LQ224" s="49"/>
      <c r="LR224" s="49"/>
      <c r="LS224" s="49"/>
      <c r="LT224" s="49"/>
      <c r="LU224" s="49"/>
      <c r="LV224" s="49"/>
      <c r="LW224" s="49"/>
      <c r="LX224" s="49"/>
      <c r="LY224" s="49"/>
      <c r="LZ224" s="49"/>
      <c r="MA224" s="49"/>
      <c r="MB224" s="49"/>
      <c r="MC224" s="49"/>
      <c r="MD224" s="49"/>
      <c r="ME224" s="49"/>
      <c r="MF224" s="49"/>
      <c r="MG224" s="49"/>
      <c r="MH224" s="49"/>
      <c r="MI224" s="49"/>
      <c r="MJ224" s="49"/>
      <c r="MK224" s="49"/>
      <c r="ML224" s="49"/>
      <c r="MM224" s="49"/>
      <c r="MN224" s="49"/>
      <c r="MO224" s="49"/>
      <c r="MP224" s="49"/>
      <c r="MQ224" s="49"/>
      <c r="MR224" s="49"/>
      <c r="MS224" s="49"/>
      <c r="MT224" s="49"/>
      <c r="MU224" s="49"/>
      <c r="MV224" s="49"/>
      <c r="MW224" s="49"/>
      <c r="MX224" s="49"/>
      <c r="MY224" s="49"/>
      <c r="MZ224" s="49"/>
      <c r="NA224" s="49"/>
      <c r="NB224" s="49"/>
      <c r="NC224" s="49"/>
      <c r="ND224" s="49"/>
      <c r="NE224" s="49"/>
      <c r="NF224" s="49"/>
      <c r="NG224" s="49"/>
      <c r="NH224" s="49"/>
      <c r="NI224" s="49"/>
    </row>
    <row r="225" spans="2:373" ht="3.75" customHeight="1" outlineLevel="1" x14ac:dyDescent="0.15">
      <c r="B225" s="3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32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32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32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32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32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32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32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32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32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32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32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  <c r="IS225" s="29"/>
      <c r="IT225" s="29"/>
      <c r="IU225" s="29"/>
      <c r="IV225" s="29"/>
      <c r="IW225" s="29"/>
      <c r="IX225" s="29"/>
      <c r="IY225" s="29"/>
      <c r="IZ225" s="29"/>
      <c r="JA225" s="29"/>
      <c r="JB225" s="32"/>
      <c r="JC225" s="49"/>
      <c r="JD225" s="49"/>
      <c r="JE225" s="49"/>
      <c r="JF225" s="49"/>
      <c r="JG225" s="49"/>
      <c r="JH225" s="49"/>
      <c r="JI225" s="49"/>
      <c r="JJ225" s="49"/>
      <c r="JK225" s="49"/>
      <c r="JL225" s="49"/>
      <c r="JM225" s="49"/>
      <c r="JN225" s="49"/>
      <c r="JO225" s="49"/>
      <c r="JP225" s="49"/>
      <c r="JQ225" s="49"/>
      <c r="JR225" s="49"/>
      <c r="JS225" s="49"/>
      <c r="JT225" s="49"/>
      <c r="JU225" s="49"/>
      <c r="JV225" s="49"/>
      <c r="JW225" s="49"/>
      <c r="JX225" s="49"/>
      <c r="JY225" s="49"/>
      <c r="JZ225" s="49"/>
      <c r="KA225" s="49"/>
      <c r="KB225" s="49"/>
      <c r="KC225" s="49"/>
      <c r="KD225" s="49"/>
      <c r="KE225" s="49"/>
      <c r="KF225" s="49"/>
      <c r="KG225" s="49"/>
      <c r="KH225" s="49"/>
      <c r="KI225" s="49"/>
      <c r="KJ225" s="49"/>
      <c r="KK225" s="49"/>
      <c r="KL225" s="49"/>
      <c r="KM225" s="49"/>
      <c r="KN225" s="49"/>
      <c r="KO225" s="49"/>
      <c r="KP225" s="49"/>
      <c r="KQ225" s="49"/>
      <c r="KR225" s="49"/>
      <c r="KS225" s="49"/>
      <c r="KT225" s="49"/>
      <c r="KU225" s="49"/>
      <c r="KV225" s="49"/>
      <c r="KW225" s="49"/>
      <c r="KX225" s="49"/>
      <c r="KY225" s="49"/>
      <c r="KZ225" s="49"/>
      <c r="LA225" s="49"/>
      <c r="LB225" s="49"/>
      <c r="LC225" s="49"/>
      <c r="LD225" s="49"/>
      <c r="LE225" s="49"/>
      <c r="LF225" s="49"/>
      <c r="LG225" s="49"/>
      <c r="LH225" s="49"/>
      <c r="LI225" s="49"/>
      <c r="LJ225" s="49"/>
      <c r="LK225" s="49"/>
      <c r="LL225" s="49"/>
      <c r="LM225" s="49"/>
      <c r="LN225" s="49"/>
      <c r="LO225" s="49"/>
      <c r="LP225" s="49"/>
      <c r="LQ225" s="49"/>
      <c r="LR225" s="49"/>
      <c r="LS225" s="49"/>
      <c r="LT225" s="49"/>
      <c r="LU225" s="49"/>
      <c r="LV225" s="49"/>
      <c r="LW225" s="49"/>
      <c r="LX225" s="49"/>
      <c r="LY225" s="49"/>
      <c r="LZ225" s="49"/>
      <c r="MA225" s="49"/>
      <c r="MB225" s="49"/>
      <c r="MC225" s="49"/>
      <c r="MD225" s="49"/>
      <c r="ME225" s="49"/>
      <c r="MF225" s="49"/>
      <c r="MG225" s="49"/>
      <c r="MH225" s="49"/>
      <c r="MI225" s="49"/>
      <c r="MJ225" s="49"/>
      <c r="MK225" s="49"/>
      <c r="ML225" s="49"/>
      <c r="MM225" s="49"/>
      <c r="MN225" s="49"/>
      <c r="MO225" s="49"/>
      <c r="MP225" s="49"/>
      <c r="MQ225" s="49"/>
      <c r="MR225" s="49"/>
      <c r="MS225" s="49"/>
      <c r="MT225" s="49"/>
      <c r="MU225" s="49"/>
      <c r="MV225" s="49"/>
      <c r="MW225" s="49"/>
      <c r="MX225" s="49"/>
      <c r="MY225" s="49"/>
      <c r="MZ225" s="49"/>
      <c r="NA225" s="49"/>
      <c r="NB225" s="49"/>
      <c r="NC225" s="49"/>
      <c r="ND225" s="49"/>
      <c r="NE225" s="49"/>
      <c r="NF225" s="49"/>
      <c r="NG225" s="49"/>
      <c r="NH225" s="49"/>
      <c r="NI225" s="49"/>
    </row>
    <row r="226" spans="2:373" s="15" customFormat="1" outlineLevel="1" collapsed="1" x14ac:dyDescent="0.15">
      <c r="B226" s="17" t="s">
        <v>89</v>
      </c>
      <c r="C226" s="15" t="s">
        <v>144</v>
      </c>
      <c r="G226" s="22">
        <f>NETWORKDAYS(H226,I226,Holidays!$C$3:$C$53)</f>
        <v>16</v>
      </c>
      <c r="H226" s="37">
        <v>41100</v>
      </c>
      <c r="I226" s="37">
        <v>41121.708333333336</v>
      </c>
      <c r="J226" s="35">
        <v>0</v>
      </c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31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31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31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31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31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31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31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31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31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31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31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31"/>
      <c r="JC226" s="49"/>
      <c r="JD226" s="49"/>
      <c r="JE226" s="49"/>
      <c r="JF226" s="49"/>
      <c r="JG226" s="49"/>
      <c r="JH226" s="49"/>
      <c r="JI226" s="49"/>
      <c r="JJ226" s="49"/>
      <c r="JK226" s="49"/>
      <c r="JL226" s="49"/>
      <c r="JM226" s="49"/>
      <c r="JN226" s="49"/>
      <c r="JO226" s="49"/>
      <c r="JP226" s="49"/>
      <c r="JQ226" s="49"/>
      <c r="JR226" s="49"/>
      <c r="JS226" s="49"/>
      <c r="JT226" s="49"/>
      <c r="JU226" s="49"/>
      <c r="JV226" s="49"/>
      <c r="JW226" s="49"/>
      <c r="JX226" s="49"/>
      <c r="JY226" s="49"/>
      <c r="JZ226" s="49"/>
      <c r="KA226" s="49"/>
      <c r="KB226" s="49"/>
      <c r="KC226" s="49"/>
      <c r="KD226" s="49"/>
      <c r="KE226" s="49"/>
      <c r="KF226" s="49"/>
      <c r="KG226" s="49"/>
      <c r="KH226" s="49"/>
      <c r="KI226" s="49"/>
      <c r="KJ226" s="49"/>
      <c r="KK226" s="49"/>
      <c r="KL226" s="49"/>
      <c r="KM226" s="49"/>
      <c r="KN226" s="49"/>
      <c r="KO226" s="49"/>
      <c r="KP226" s="49"/>
      <c r="KQ226" s="49"/>
      <c r="KR226" s="49"/>
      <c r="KS226" s="49"/>
      <c r="KT226" s="49"/>
      <c r="KU226" s="49"/>
      <c r="KV226" s="49"/>
      <c r="KW226" s="49"/>
      <c r="KX226" s="49"/>
      <c r="KY226" s="49"/>
      <c r="KZ226" s="49"/>
      <c r="LA226" s="49"/>
      <c r="LB226" s="49"/>
      <c r="LC226" s="49"/>
      <c r="LD226" s="49"/>
      <c r="LE226" s="49"/>
      <c r="LF226" s="49"/>
      <c r="LG226" s="49"/>
      <c r="LH226" s="49"/>
      <c r="LI226" s="49"/>
      <c r="LJ226" s="49"/>
      <c r="LK226" s="49"/>
      <c r="LL226" s="49"/>
      <c r="LM226" s="49"/>
      <c r="LN226" s="49"/>
      <c r="LO226" s="49"/>
      <c r="LP226" s="49"/>
      <c r="LQ226" s="49"/>
      <c r="LR226" s="49"/>
      <c r="LS226" s="49"/>
      <c r="LT226" s="49"/>
      <c r="LU226" s="49"/>
      <c r="LV226" s="49"/>
      <c r="LW226" s="49"/>
      <c r="LX226" s="49"/>
      <c r="LY226" s="49"/>
      <c r="LZ226" s="49"/>
      <c r="MA226" s="49"/>
      <c r="MB226" s="49"/>
      <c r="MC226" s="49"/>
      <c r="MD226" s="49"/>
      <c r="ME226" s="49"/>
      <c r="MF226" s="49"/>
      <c r="MG226" s="49"/>
      <c r="MH226" s="49"/>
      <c r="MI226" s="49"/>
      <c r="MJ226" s="49"/>
      <c r="MK226" s="49"/>
      <c r="ML226" s="49"/>
      <c r="MM226" s="49"/>
      <c r="MN226" s="49"/>
      <c r="MO226" s="49"/>
      <c r="MP226" s="49"/>
      <c r="MQ226" s="49"/>
      <c r="MR226" s="49"/>
      <c r="MS226" s="49"/>
      <c r="MT226" s="49"/>
      <c r="MU226" s="49"/>
      <c r="MV226" s="49"/>
      <c r="MW226" s="49"/>
      <c r="MX226" s="49"/>
      <c r="MY226" s="49"/>
      <c r="MZ226" s="49"/>
      <c r="NA226" s="49"/>
      <c r="NB226" s="49"/>
      <c r="NC226" s="49"/>
      <c r="ND226" s="49"/>
      <c r="NE226" s="49"/>
      <c r="NF226" s="49"/>
      <c r="NG226" s="49"/>
      <c r="NH226" s="49"/>
      <c r="NI226" s="49"/>
    </row>
    <row r="227" spans="2:373" ht="3.75" hidden="1" customHeight="1" outlineLevel="2" x14ac:dyDescent="0.15">
      <c r="B227" s="3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32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32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32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32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32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32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32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32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32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32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32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  <c r="IS227" s="29"/>
      <c r="IT227" s="29"/>
      <c r="IU227" s="29"/>
      <c r="IV227" s="29"/>
      <c r="IW227" s="29"/>
      <c r="IX227" s="29"/>
      <c r="IY227" s="29"/>
      <c r="IZ227" s="29"/>
      <c r="JA227" s="29"/>
      <c r="JB227" s="32"/>
      <c r="JC227" s="49"/>
      <c r="JD227" s="49"/>
      <c r="JE227" s="49"/>
      <c r="JF227" s="49"/>
      <c r="JG227" s="49"/>
      <c r="JH227" s="49"/>
      <c r="JI227" s="49"/>
      <c r="JJ227" s="49"/>
      <c r="JK227" s="49"/>
      <c r="JL227" s="49"/>
      <c r="JM227" s="49"/>
      <c r="JN227" s="49"/>
      <c r="JO227" s="49"/>
      <c r="JP227" s="49"/>
      <c r="JQ227" s="49"/>
      <c r="JR227" s="49"/>
      <c r="JS227" s="49"/>
      <c r="JT227" s="49"/>
      <c r="JU227" s="49"/>
      <c r="JV227" s="49"/>
      <c r="JW227" s="49"/>
      <c r="JX227" s="49"/>
      <c r="JY227" s="49"/>
      <c r="JZ227" s="49"/>
      <c r="KA227" s="49"/>
      <c r="KB227" s="49"/>
      <c r="KC227" s="49"/>
      <c r="KD227" s="49"/>
      <c r="KE227" s="49"/>
      <c r="KF227" s="49"/>
      <c r="KG227" s="49"/>
      <c r="KH227" s="49"/>
      <c r="KI227" s="49"/>
      <c r="KJ227" s="49"/>
      <c r="KK227" s="49"/>
      <c r="KL227" s="49"/>
      <c r="KM227" s="49"/>
      <c r="KN227" s="49"/>
      <c r="KO227" s="49"/>
      <c r="KP227" s="49"/>
      <c r="KQ227" s="49"/>
      <c r="KR227" s="49"/>
      <c r="KS227" s="49"/>
      <c r="KT227" s="49"/>
      <c r="KU227" s="49"/>
      <c r="KV227" s="49"/>
      <c r="KW227" s="49"/>
      <c r="KX227" s="49"/>
      <c r="KY227" s="49"/>
      <c r="KZ227" s="49"/>
      <c r="LA227" s="49"/>
      <c r="LB227" s="49"/>
      <c r="LC227" s="49"/>
      <c r="LD227" s="49"/>
      <c r="LE227" s="49"/>
      <c r="LF227" s="49"/>
      <c r="LG227" s="49"/>
      <c r="LH227" s="49"/>
      <c r="LI227" s="49"/>
      <c r="LJ227" s="49"/>
      <c r="LK227" s="49"/>
      <c r="LL227" s="49"/>
      <c r="LM227" s="49"/>
      <c r="LN227" s="49"/>
      <c r="LO227" s="49"/>
      <c r="LP227" s="49"/>
      <c r="LQ227" s="49"/>
      <c r="LR227" s="49"/>
      <c r="LS227" s="49"/>
      <c r="LT227" s="49"/>
      <c r="LU227" s="49"/>
      <c r="LV227" s="49"/>
      <c r="LW227" s="49"/>
      <c r="LX227" s="49"/>
      <c r="LY227" s="49"/>
      <c r="LZ227" s="49"/>
      <c r="MA227" s="49"/>
      <c r="MB227" s="49"/>
      <c r="MC227" s="49"/>
      <c r="MD227" s="49"/>
      <c r="ME227" s="49"/>
      <c r="MF227" s="49"/>
      <c r="MG227" s="49"/>
      <c r="MH227" s="49"/>
      <c r="MI227" s="49"/>
      <c r="MJ227" s="49"/>
      <c r="MK227" s="49"/>
      <c r="ML227" s="49"/>
      <c r="MM227" s="49"/>
      <c r="MN227" s="49"/>
      <c r="MO227" s="49"/>
      <c r="MP227" s="49"/>
      <c r="MQ227" s="49"/>
      <c r="MR227" s="49"/>
      <c r="MS227" s="49"/>
      <c r="MT227" s="49"/>
      <c r="MU227" s="49"/>
      <c r="MV227" s="49"/>
      <c r="MW227" s="49"/>
      <c r="MX227" s="49"/>
      <c r="MY227" s="49"/>
      <c r="MZ227" s="49"/>
      <c r="NA227" s="49"/>
      <c r="NB227" s="49"/>
      <c r="NC227" s="49"/>
      <c r="ND227" s="49"/>
      <c r="NE227" s="49"/>
      <c r="NF227" s="49"/>
      <c r="NG227" s="49"/>
      <c r="NH227" s="49"/>
      <c r="NI227" s="49"/>
    </row>
    <row r="228" spans="2:373" s="15" customFormat="1" hidden="1" outlineLevel="2" x14ac:dyDescent="0.15">
      <c r="B228" s="17"/>
      <c r="C228" s="15" t="s">
        <v>97</v>
      </c>
      <c r="D228" s="15" t="s">
        <v>144</v>
      </c>
      <c r="G228" s="22">
        <f>NETWORKDAYS(H228,I228,Holidays!$C$3:$C$53)</f>
        <v>2</v>
      </c>
      <c r="H228" s="37">
        <v>41100.333333333336</v>
      </c>
      <c r="I228" s="37">
        <v>41101.708333333336</v>
      </c>
      <c r="J228" s="35">
        <v>0</v>
      </c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31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31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31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31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31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31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31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31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31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31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31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31"/>
      <c r="JC228" s="49"/>
      <c r="JD228" s="49"/>
      <c r="JE228" s="49"/>
      <c r="JF228" s="49"/>
      <c r="JG228" s="49"/>
      <c r="JH228" s="49"/>
      <c r="JI228" s="49"/>
      <c r="JJ228" s="49"/>
      <c r="JK228" s="49"/>
      <c r="JL228" s="49"/>
      <c r="JM228" s="49"/>
      <c r="JN228" s="49"/>
      <c r="JO228" s="49"/>
      <c r="JP228" s="49"/>
      <c r="JQ228" s="49"/>
      <c r="JR228" s="49"/>
      <c r="JS228" s="49"/>
      <c r="JT228" s="49"/>
      <c r="JU228" s="49"/>
      <c r="JV228" s="49"/>
      <c r="JW228" s="49"/>
      <c r="JX228" s="49"/>
      <c r="JY228" s="49"/>
      <c r="JZ228" s="49"/>
      <c r="KA228" s="49"/>
      <c r="KB228" s="49"/>
      <c r="KC228" s="49"/>
      <c r="KD228" s="49"/>
      <c r="KE228" s="49"/>
      <c r="KF228" s="49"/>
      <c r="KG228" s="49"/>
      <c r="KH228" s="49"/>
      <c r="KI228" s="49"/>
      <c r="KJ228" s="49"/>
      <c r="KK228" s="49"/>
      <c r="KL228" s="49"/>
      <c r="KM228" s="49"/>
      <c r="KN228" s="49"/>
      <c r="KO228" s="49"/>
      <c r="KP228" s="49"/>
      <c r="KQ228" s="49"/>
      <c r="KR228" s="49"/>
      <c r="KS228" s="49"/>
      <c r="KT228" s="49"/>
      <c r="KU228" s="49"/>
      <c r="KV228" s="49"/>
      <c r="KW228" s="49"/>
      <c r="KX228" s="49"/>
      <c r="KY228" s="49"/>
      <c r="KZ228" s="49"/>
      <c r="LA228" s="49"/>
      <c r="LB228" s="49"/>
      <c r="LC228" s="49"/>
      <c r="LD228" s="49"/>
      <c r="LE228" s="49"/>
      <c r="LF228" s="49"/>
      <c r="LG228" s="49"/>
      <c r="LH228" s="49"/>
      <c r="LI228" s="49"/>
      <c r="LJ228" s="49"/>
      <c r="LK228" s="49"/>
      <c r="LL228" s="49"/>
      <c r="LM228" s="49"/>
      <c r="LN228" s="49"/>
      <c r="LO228" s="49"/>
      <c r="LP228" s="49"/>
      <c r="LQ228" s="49"/>
      <c r="LR228" s="49"/>
      <c r="LS228" s="49"/>
      <c r="LT228" s="49"/>
      <c r="LU228" s="49"/>
      <c r="LV228" s="49"/>
      <c r="LW228" s="49"/>
      <c r="LX228" s="49"/>
      <c r="LY228" s="49"/>
      <c r="LZ228" s="49"/>
      <c r="MA228" s="49"/>
      <c r="MB228" s="49"/>
      <c r="MC228" s="49"/>
      <c r="MD228" s="49"/>
      <c r="ME228" s="49"/>
      <c r="MF228" s="49"/>
      <c r="MG228" s="49"/>
      <c r="MH228" s="49"/>
      <c r="MI228" s="49"/>
      <c r="MJ228" s="49"/>
      <c r="MK228" s="49"/>
      <c r="ML228" s="49"/>
      <c r="MM228" s="49"/>
      <c r="MN228" s="49"/>
      <c r="MO228" s="49"/>
      <c r="MP228" s="49"/>
      <c r="MQ228" s="49"/>
      <c r="MR228" s="49"/>
      <c r="MS228" s="49"/>
      <c r="MT228" s="49"/>
      <c r="MU228" s="49"/>
      <c r="MV228" s="49"/>
      <c r="MW228" s="49"/>
      <c r="MX228" s="49"/>
      <c r="MY228" s="49"/>
      <c r="MZ228" s="49"/>
      <c r="NA228" s="49"/>
      <c r="NB228" s="49"/>
      <c r="NC228" s="49"/>
      <c r="ND228" s="49"/>
      <c r="NE228" s="49"/>
      <c r="NF228" s="49"/>
      <c r="NG228" s="49"/>
      <c r="NH228" s="49"/>
      <c r="NI228" s="49"/>
    </row>
    <row r="229" spans="2:373" ht="3.75" hidden="1" customHeight="1" outlineLevel="2" x14ac:dyDescent="0.15">
      <c r="B229" s="3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32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32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32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32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32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32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32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32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32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32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32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  <c r="IS229" s="29"/>
      <c r="IT229" s="29"/>
      <c r="IU229" s="29"/>
      <c r="IV229" s="29"/>
      <c r="IW229" s="29"/>
      <c r="IX229" s="29"/>
      <c r="IY229" s="29"/>
      <c r="IZ229" s="29"/>
      <c r="JA229" s="29"/>
      <c r="JB229" s="32"/>
      <c r="JC229" s="49"/>
      <c r="JD229" s="49"/>
      <c r="JE229" s="49"/>
      <c r="JF229" s="49"/>
      <c r="JG229" s="49"/>
      <c r="JH229" s="49"/>
      <c r="JI229" s="49"/>
      <c r="JJ229" s="49"/>
      <c r="JK229" s="49"/>
      <c r="JL229" s="49"/>
      <c r="JM229" s="49"/>
      <c r="JN229" s="49"/>
      <c r="JO229" s="49"/>
      <c r="JP229" s="49"/>
      <c r="JQ229" s="49"/>
      <c r="JR229" s="49"/>
      <c r="JS229" s="49"/>
      <c r="JT229" s="49"/>
      <c r="JU229" s="49"/>
      <c r="JV229" s="49"/>
      <c r="JW229" s="49"/>
      <c r="JX229" s="49"/>
      <c r="JY229" s="49"/>
      <c r="JZ229" s="49"/>
      <c r="KA229" s="49"/>
      <c r="KB229" s="49"/>
      <c r="KC229" s="49"/>
      <c r="KD229" s="49"/>
      <c r="KE229" s="49"/>
      <c r="KF229" s="49"/>
      <c r="KG229" s="49"/>
      <c r="KH229" s="49"/>
      <c r="KI229" s="49"/>
      <c r="KJ229" s="49"/>
      <c r="KK229" s="49"/>
      <c r="KL229" s="49"/>
      <c r="KM229" s="49"/>
      <c r="KN229" s="49"/>
      <c r="KO229" s="49"/>
      <c r="KP229" s="49"/>
      <c r="KQ229" s="49"/>
      <c r="KR229" s="49"/>
      <c r="KS229" s="49"/>
      <c r="KT229" s="49"/>
      <c r="KU229" s="49"/>
      <c r="KV229" s="49"/>
      <c r="KW229" s="49"/>
      <c r="KX229" s="49"/>
      <c r="KY229" s="49"/>
      <c r="KZ229" s="49"/>
      <c r="LA229" s="49"/>
      <c r="LB229" s="49"/>
      <c r="LC229" s="49"/>
      <c r="LD229" s="49"/>
      <c r="LE229" s="49"/>
      <c r="LF229" s="49"/>
      <c r="LG229" s="49"/>
      <c r="LH229" s="49"/>
      <c r="LI229" s="49"/>
      <c r="LJ229" s="49"/>
      <c r="LK229" s="49"/>
      <c r="LL229" s="49"/>
      <c r="LM229" s="49"/>
      <c r="LN229" s="49"/>
      <c r="LO229" s="49"/>
      <c r="LP229" s="49"/>
      <c r="LQ229" s="49"/>
      <c r="LR229" s="49"/>
      <c r="LS229" s="49"/>
      <c r="LT229" s="49"/>
      <c r="LU229" s="49"/>
      <c r="LV229" s="49"/>
      <c r="LW229" s="49"/>
      <c r="LX229" s="49"/>
      <c r="LY229" s="49"/>
      <c r="LZ229" s="49"/>
      <c r="MA229" s="49"/>
      <c r="MB229" s="49"/>
      <c r="MC229" s="49"/>
      <c r="MD229" s="49"/>
      <c r="ME229" s="49"/>
      <c r="MF229" s="49"/>
      <c r="MG229" s="49"/>
      <c r="MH229" s="49"/>
      <c r="MI229" s="49"/>
      <c r="MJ229" s="49"/>
      <c r="MK229" s="49"/>
      <c r="ML229" s="49"/>
      <c r="MM229" s="49"/>
      <c r="MN229" s="49"/>
      <c r="MO229" s="49"/>
      <c r="MP229" s="49"/>
      <c r="MQ229" s="49"/>
      <c r="MR229" s="49"/>
      <c r="MS229" s="49"/>
      <c r="MT229" s="49"/>
      <c r="MU229" s="49"/>
      <c r="MV229" s="49"/>
      <c r="MW229" s="49"/>
      <c r="MX229" s="49"/>
      <c r="MY229" s="49"/>
      <c r="MZ229" s="49"/>
      <c r="NA229" s="49"/>
      <c r="NB229" s="49"/>
      <c r="NC229" s="49"/>
      <c r="ND229" s="49"/>
      <c r="NE229" s="49"/>
      <c r="NF229" s="49"/>
      <c r="NG229" s="49"/>
      <c r="NH229" s="49"/>
      <c r="NI229" s="49"/>
    </row>
    <row r="230" spans="2:373" s="15" customFormat="1" hidden="1" outlineLevel="2" x14ac:dyDescent="0.15">
      <c r="B230" s="17"/>
      <c r="C230" s="15" t="s">
        <v>98</v>
      </c>
      <c r="D230" s="15" t="s">
        <v>144</v>
      </c>
      <c r="G230" s="22">
        <f>NETWORKDAYS(H230,I230,Holidays!$C$3:$C$53)</f>
        <v>4</v>
      </c>
      <c r="H230" s="37">
        <v>41102.333333333336</v>
      </c>
      <c r="I230" s="37">
        <v>41107.708333333336</v>
      </c>
      <c r="J230" s="35">
        <v>0</v>
      </c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31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31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31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31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31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31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31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31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31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31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31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31"/>
      <c r="JC230" s="49"/>
      <c r="JD230" s="49"/>
      <c r="JE230" s="49"/>
      <c r="JF230" s="49"/>
      <c r="JG230" s="49"/>
      <c r="JH230" s="49"/>
      <c r="JI230" s="49"/>
      <c r="JJ230" s="49"/>
      <c r="JK230" s="49"/>
      <c r="JL230" s="49"/>
      <c r="JM230" s="49"/>
      <c r="JN230" s="49"/>
      <c r="JO230" s="49"/>
      <c r="JP230" s="49"/>
      <c r="JQ230" s="49"/>
      <c r="JR230" s="49"/>
      <c r="JS230" s="49"/>
      <c r="JT230" s="49"/>
      <c r="JU230" s="49"/>
      <c r="JV230" s="49"/>
      <c r="JW230" s="49"/>
      <c r="JX230" s="49"/>
      <c r="JY230" s="49"/>
      <c r="JZ230" s="49"/>
      <c r="KA230" s="49"/>
      <c r="KB230" s="49"/>
      <c r="KC230" s="49"/>
      <c r="KD230" s="49"/>
      <c r="KE230" s="49"/>
      <c r="KF230" s="49"/>
      <c r="KG230" s="49"/>
      <c r="KH230" s="49"/>
      <c r="KI230" s="49"/>
      <c r="KJ230" s="49"/>
      <c r="KK230" s="49"/>
      <c r="KL230" s="49"/>
      <c r="KM230" s="49"/>
      <c r="KN230" s="49"/>
      <c r="KO230" s="49"/>
      <c r="KP230" s="49"/>
      <c r="KQ230" s="49"/>
      <c r="KR230" s="49"/>
      <c r="KS230" s="49"/>
      <c r="KT230" s="49"/>
      <c r="KU230" s="49"/>
      <c r="KV230" s="49"/>
      <c r="KW230" s="49"/>
      <c r="KX230" s="49"/>
      <c r="KY230" s="49"/>
      <c r="KZ230" s="49"/>
      <c r="LA230" s="49"/>
      <c r="LB230" s="49"/>
      <c r="LC230" s="49"/>
      <c r="LD230" s="49"/>
      <c r="LE230" s="49"/>
      <c r="LF230" s="49"/>
      <c r="LG230" s="49"/>
      <c r="LH230" s="49"/>
      <c r="LI230" s="49"/>
      <c r="LJ230" s="49"/>
      <c r="LK230" s="49"/>
      <c r="LL230" s="49"/>
      <c r="LM230" s="49"/>
      <c r="LN230" s="49"/>
      <c r="LO230" s="49"/>
      <c r="LP230" s="49"/>
      <c r="LQ230" s="49"/>
      <c r="LR230" s="49"/>
      <c r="LS230" s="49"/>
      <c r="LT230" s="49"/>
      <c r="LU230" s="49"/>
      <c r="LV230" s="49"/>
      <c r="LW230" s="49"/>
      <c r="LX230" s="49"/>
      <c r="LY230" s="49"/>
      <c r="LZ230" s="49"/>
      <c r="MA230" s="49"/>
      <c r="MB230" s="49"/>
      <c r="MC230" s="49"/>
      <c r="MD230" s="49"/>
      <c r="ME230" s="49"/>
      <c r="MF230" s="49"/>
      <c r="MG230" s="49"/>
      <c r="MH230" s="49"/>
      <c r="MI230" s="49"/>
      <c r="MJ230" s="49"/>
      <c r="MK230" s="49"/>
      <c r="ML230" s="49"/>
      <c r="MM230" s="49"/>
      <c r="MN230" s="49"/>
      <c r="MO230" s="49"/>
      <c r="MP230" s="49"/>
      <c r="MQ230" s="49"/>
      <c r="MR230" s="49"/>
      <c r="MS230" s="49"/>
      <c r="MT230" s="49"/>
      <c r="MU230" s="49"/>
      <c r="MV230" s="49"/>
      <c r="MW230" s="49"/>
      <c r="MX230" s="49"/>
      <c r="MY230" s="49"/>
      <c r="MZ230" s="49"/>
      <c r="NA230" s="49"/>
      <c r="NB230" s="49"/>
      <c r="NC230" s="49"/>
      <c r="ND230" s="49"/>
      <c r="NE230" s="49"/>
      <c r="NF230" s="49"/>
      <c r="NG230" s="49"/>
      <c r="NH230" s="49"/>
      <c r="NI230" s="49"/>
    </row>
    <row r="231" spans="2:373" ht="3.75" hidden="1" customHeight="1" outlineLevel="2" x14ac:dyDescent="0.15">
      <c r="B231" s="3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32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32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32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32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32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32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32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32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32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32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32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  <c r="IS231" s="29"/>
      <c r="IT231" s="29"/>
      <c r="IU231" s="29"/>
      <c r="IV231" s="29"/>
      <c r="IW231" s="29"/>
      <c r="IX231" s="29"/>
      <c r="IY231" s="29"/>
      <c r="IZ231" s="29"/>
      <c r="JA231" s="29"/>
      <c r="JB231" s="32"/>
      <c r="JC231" s="49"/>
      <c r="JD231" s="49"/>
      <c r="JE231" s="49"/>
      <c r="JF231" s="49"/>
      <c r="JG231" s="49"/>
      <c r="JH231" s="49"/>
      <c r="JI231" s="49"/>
      <c r="JJ231" s="49"/>
      <c r="JK231" s="49"/>
      <c r="JL231" s="49"/>
      <c r="JM231" s="49"/>
      <c r="JN231" s="49"/>
      <c r="JO231" s="49"/>
      <c r="JP231" s="49"/>
      <c r="JQ231" s="49"/>
      <c r="JR231" s="49"/>
      <c r="JS231" s="49"/>
      <c r="JT231" s="49"/>
      <c r="JU231" s="49"/>
      <c r="JV231" s="49"/>
      <c r="JW231" s="49"/>
      <c r="JX231" s="49"/>
      <c r="JY231" s="49"/>
      <c r="JZ231" s="49"/>
      <c r="KA231" s="49"/>
      <c r="KB231" s="49"/>
      <c r="KC231" s="49"/>
      <c r="KD231" s="49"/>
      <c r="KE231" s="49"/>
      <c r="KF231" s="49"/>
      <c r="KG231" s="49"/>
      <c r="KH231" s="49"/>
      <c r="KI231" s="49"/>
      <c r="KJ231" s="49"/>
      <c r="KK231" s="49"/>
      <c r="KL231" s="49"/>
      <c r="KM231" s="49"/>
      <c r="KN231" s="49"/>
      <c r="KO231" s="49"/>
      <c r="KP231" s="49"/>
      <c r="KQ231" s="49"/>
      <c r="KR231" s="49"/>
      <c r="KS231" s="49"/>
      <c r="KT231" s="49"/>
      <c r="KU231" s="49"/>
      <c r="KV231" s="49"/>
      <c r="KW231" s="49"/>
      <c r="KX231" s="49"/>
      <c r="KY231" s="49"/>
      <c r="KZ231" s="49"/>
      <c r="LA231" s="49"/>
      <c r="LB231" s="49"/>
      <c r="LC231" s="49"/>
      <c r="LD231" s="49"/>
      <c r="LE231" s="49"/>
      <c r="LF231" s="49"/>
      <c r="LG231" s="49"/>
      <c r="LH231" s="49"/>
      <c r="LI231" s="49"/>
      <c r="LJ231" s="49"/>
      <c r="LK231" s="49"/>
      <c r="LL231" s="49"/>
      <c r="LM231" s="49"/>
      <c r="LN231" s="49"/>
      <c r="LO231" s="49"/>
      <c r="LP231" s="49"/>
      <c r="LQ231" s="49"/>
      <c r="LR231" s="49"/>
      <c r="LS231" s="49"/>
      <c r="LT231" s="49"/>
      <c r="LU231" s="49"/>
      <c r="LV231" s="49"/>
      <c r="LW231" s="49"/>
      <c r="LX231" s="49"/>
      <c r="LY231" s="49"/>
      <c r="LZ231" s="49"/>
      <c r="MA231" s="49"/>
      <c r="MB231" s="49"/>
      <c r="MC231" s="49"/>
      <c r="MD231" s="49"/>
      <c r="ME231" s="49"/>
      <c r="MF231" s="49"/>
      <c r="MG231" s="49"/>
      <c r="MH231" s="49"/>
      <c r="MI231" s="49"/>
      <c r="MJ231" s="49"/>
      <c r="MK231" s="49"/>
      <c r="ML231" s="49"/>
      <c r="MM231" s="49"/>
      <c r="MN231" s="49"/>
      <c r="MO231" s="49"/>
      <c r="MP231" s="49"/>
      <c r="MQ231" s="49"/>
      <c r="MR231" s="49"/>
      <c r="MS231" s="49"/>
      <c r="MT231" s="49"/>
      <c r="MU231" s="49"/>
      <c r="MV231" s="49"/>
      <c r="MW231" s="49"/>
      <c r="MX231" s="49"/>
      <c r="MY231" s="49"/>
      <c r="MZ231" s="49"/>
      <c r="NA231" s="49"/>
      <c r="NB231" s="49"/>
      <c r="NC231" s="49"/>
      <c r="ND231" s="49"/>
      <c r="NE231" s="49"/>
      <c r="NF231" s="49"/>
      <c r="NG231" s="49"/>
      <c r="NH231" s="49"/>
      <c r="NI231" s="49"/>
    </row>
    <row r="232" spans="2:373" s="15" customFormat="1" hidden="1" outlineLevel="2" x14ac:dyDescent="0.15">
      <c r="B232" s="17"/>
      <c r="C232" s="15" t="s">
        <v>99</v>
      </c>
      <c r="D232" s="15" t="s">
        <v>144</v>
      </c>
      <c r="G232" s="22">
        <f>NETWORKDAYS(H232,I232,Holidays!$C$3:$C$53)</f>
        <v>3</v>
      </c>
      <c r="H232" s="37">
        <v>41108.333333333336</v>
      </c>
      <c r="I232" s="37">
        <v>41110.708333333336</v>
      </c>
      <c r="J232" s="35">
        <v>0</v>
      </c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31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31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31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31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31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31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31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31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31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31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31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31"/>
      <c r="JC232" s="49"/>
      <c r="JD232" s="49"/>
      <c r="JE232" s="49"/>
      <c r="JF232" s="49"/>
      <c r="JG232" s="49"/>
      <c r="JH232" s="49"/>
      <c r="JI232" s="49"/>
      <c r="JJ232" s="49"/>
      <c r="JK232" s="49"/>
      <c r="JL232" s="49"/>
      <c r="JM232" s="49"/>
      <c r="JN232" s="49"/>
      <c r="JO232" s="49"/>
      <c r="JP232" s="49"/>
      <c r="JQ232" s="49"/>
      <c r="JR232" s="49"/>
      <c r="JS232" s="49"/>
      <c r="JT232" s="49"/>
      <c r="JU232" s="49"/>
      <c r="JV232" s="49"/>
      <c r="JW232" s="49"/>
      <c r="JX232" s="49"/>
      <c r="JY232" s="49"/>
      <c r="JZ232" s="49"/>
      <c r="KA232" s="49"/>
      <c r="KB232" s="49"/>
      <c r="KC232" s="49"/>
      <c r="KD232" s="49"/>
      <c r="KE232" s="49"/>
      <c r="KF232" s="49"/>
      <c r="KG232" s="49"/>
      <c r="KH232" s="49"/>
      <c r="KI232" s="49"/>
      <c r="KJ232" s="49"/>
      <c r="KK232" s="49"/>
      <c r="KL232" s="49"/>
      <c r="KM232" s="49"/>
      <c r="KN232" s="49"/>
      <c r="KO232" s="49"/>
      <c r="KP232" s="49"/>
      <c r="KQ232" s="49"/>
      <c r="KR232" s="49"/>
      <c r="KS232" s="49"/>
      <c r="KT232" s="49"/>
      <c r="KU232" s="49"/>
      <c r="KV232" s="49"/>
      <c r="KW232" s="49"/>
      <c r="KX232" s="49"/>
      <c r="KY232" s="49"/>
      <c r="KZ232" s="49"/>
      <c r="LA232" s="49"/>
      <c r="LB232" s="49"/>
      <c r="LC232" s="49"/>
      <c r="LD232" s="49"/>
      <c r="LE232" s="49"/>
      <c r="LF232" s="49"/>
      <c r="LG232" s="49"/>
      <c r="LH232" s="49"/>
      <c r="LI232" s="49"/>
      <c r="LJ232" s="49"/>
      <c r="LK232" s="49"/>
      <c r="LL232" s="49"/>
      <c r="LM232" s="49"/>
      <c r="LN232" s="49"/>
      <c r="LO232" s="49"/>
      <c r="LP232" s="49"/>
      <c r="LQ232" s="49"/>
      <c r="LR232" s="49"/>
      <c r="LS232" s="49"/>
      <c r="LT232" s="49"/>
      <c r="LU232" s="49"/>
      <c r="LV232" s="49"/>
      <c r="LW232" s="49"/>
      <c r="LX232" s="49"/>
      <c r="LY232" s="49"/>
      <c r="LZ232" s="49"/>
      <c r="MA232" s="49"/>
      <c r="MB232" s="49"/>
      <c r="MC232" s="49"/>
      <c r="MD232" s="49"/>
      <c r="ME232" s="49"/>
      <c r="MF232" s="49"/>
      <c r="MG232" s="49"/>
      <c r="MH232" s="49"/>
      <c r="MI232" s="49"/>
      <c r="MJ232" s="49"/>
      <c r="MK232" s="49"/>
      <c r="ML232" s="49"/>
      <c r="MM232" s="49"/>
      <c r="MN232" s="49"/>
      <c r="MO232" s="49"/>
      <c r="MP232" s="49"/>
      <c r="MQ232" s="49"/>
      <c r="MR232" s="49"/>
      <c r="MS232" s="49"/>
      <c r="MT232" s="49"/>
      <c r="MU232" s="49"/>
      <c r="MV232" s="49"/>
      <c r="MW232" s="49"/>
      <c r="MX232" s="49"/>
      <c r="MY232" s="49"/>
      <c r="MZ232" s="49"/>
      <c r="NA232" s="49"/>
      <c r="NB232" s="49"/>
      <c r="NC232" s="49"/>
      <c r="ND232" s="49"/>
      <c r="NE232" s="49"/>
      <c r="NF232" s="49"/>
      <c r="NG232" s="49"/>
      <c r="NH232" s="49"/>
      <c r="NI232" s="49"/>
    </row>
    <row r="233" spans="2:373" ht="3.75" hidden="1" customHeight="1" outlineLevel="2" x14ac:dyDescent="0.15">
      <c r="B233" s="3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32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32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32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32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32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32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32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32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32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32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32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  <c r="IS233" s="29"/>
      <c r="IT233" s="29"/>
      <c r="IU233" s="29"/>
      <c r="IV233" s="29"/>
      <c r="IW233" s="29"/>
      <c r="IX233" s="29"/>
      <c r="IY233" s="29"/>
      <c r="IZ233" s="29"/>
      <c r="JA233" s="29"/>
      <c r="JB233" s="32"/>
      <c r="JC233" s="49"/>
      <c r="JD233" s="49"/>
      <c r="JE233" s="49"/>
      <c r="JF233" s="49"/>
      <c r="JG233" s="49"/>
      <c r="JH233" s="49"/>
      <c r="JI233" s="49"/>
      <c r="JJ233" s="49"/>
      <c r="JK233" s="49"/>
      <c r="JL233" s="49"/>
      <c r="JM233" s="49"/>
      <c r="JN233" s="49"/>
      <c r="JO233" s="49"/>
      <c r="JP233" s="49"/>
      <c r="JQ233" s="49"/>
      <c r="JR233" s="49"/>
      <c r="JS233" s="49"/>
      <c r="JT233" s="49"/>
      <c r="JU233" s="49"/>
      <c r="JV233" s="49"/>
      <c r="JW233" s="49"/>
      <c r="JX233" s="49"/>
      <c r="JY233" s="49"/>
      <c r="JZ233" s="49"/>
      <c r="KA233" s="49"/>
      <c r="KB233" s="49"/>
      <c r="KC233" s="49"/>
      <c r="KD233" s="49"/>
      <c r="KE233" s="49"/>
      <c r="KF233" s="49"/>
      <c r="KG233" s="49"/>
      <c r="KH233" s="49"/>
      <c r="KI233" s="49"/>
      <c r="KJ233" s="49"/>
      <c r="KK233" s="49"/>
      <c r="KL233" s="49"/>
      <c r="KM233" s="49"/>
      <c r="KN233" s="49"/>
      <c r="KO233" s="49"/>
      <c r="KP233" s="49"/>
      <c r="KQ233" s="49"/>
      <c r="KR233" s="49"/>
      <c r="KS233" s="49"/>
      <c r="KT233" s="49"/>
      <c r="KU233" s="49"/>
      <c r="KV233" s="49"/>
      <c r="KW233" s="49"/>
      <c r="KX233" s="49"/>
      <c r="KY233" s="49"/>
      <c r="KZ233" s="49"/>
      <c r="LA233" s="49"/>
      <c r="LB233" s="49"/>
      <c r="LC233" s="49"/>
      <c r="LD233" s="49"/>
      <c r="LE233" s="49"/>
      <c r="LF233" s="49"/>
      <c r="LG233" s="49"/>
      <c r="LH233" s="49"/>
      <c r="LI233" s="49"/>
      <c r="LJ233" s="49"/>
      <c r="LK233" s="49"/>
      <c r="LL233" s="49"/>
      <c r="LM233" s="49"/>
      <c r="LN233" s="49"/>
      <c r="LO233" s="49"/>
      <c r="LP233" s="49"/>
      <c r="LQ233" s="49"/>
      <c r="LR233" s="49"/>
      <c r="LS233" s="49"/>
      <c r="LT233" s="49"/>
      <c r="LU233" s="49"/>
      <c r="LV233" s="49"/>
      <c r="LW233" s="49"/>
      <c r="LX233" s="49"/>
      <c r="LY233" s="49"/>
      <c r="LZ233" s="49"/>
      <c r="MA233" s="49"/>
      <c r="MB233" s="49"/>
      <c r="MC233" s="49"/>
      <c r="MD233" s="49"/>
      <c r="ME233" s="49"/>
      <c r="MF233" s="49"/>
      <c r="MG233" s="49"/>
      <c r="MH233" s="49"/>
      <c r="MI233" s="49"/>
      <c r="MJ233" s="49"/>
      <c r="MK233" s="49"/>
      <c r="ML233" s="49"/>
      <c r="MM233" s="49"/>
      <c r="MN233" s="49"/>
      <c r="MO233" s="49"/>
      <c r="MP233" s="49"/>
      <c r="MQ233" s="49"/>
      <c r="MR233" s="49"/>
      <c r="MS233" s="49"/>
      <c r="MT233" s="49"/>
      <c r="MU233" s="49"/>
      <c r="MV233" s="49"/>
      <c r="MW233" s="49"/>
      <c r="MX233" s="49"/>
      <c r="MY233" s="49"/>
      <c r="MZ233" s="49"/>
      <c r="NA233" s="49"/>
      <c r="NB233" s="49"/>
      <c r="NC233" s="49"/>
      <c r="ND233" s="49"/>
      <c r="NE233" s="49"/>
      <c r="NF233" s="49"/>
      <c r="NG233" s="49"/>
      <c r="NH233" s="49"/>
      <c r="NI233" s="49"/>
    </row>
    <row r="234" spans="2:373" s="15" customFormat="1" hidden="1" outlineLevel="2" x14ac:dyDescent="0.15">
      <c r="B234" s="17"/>
      <c r="C234" s="15" t="s">
        <v>100</v>
      </c>
      <c r="D234" s="15" t="s">
        <v>144</v>
      </c>
      <c r="G234" s="22">
        <f>NETWORKDAYS(H234,I234,Holidays!$C$3:$C$53)</f>
        <v>10</v>
      </c>
      <c r="H234" s="37">
        <v>41108.333333333336</v>
      </c>
      <c r="I234" s="37">
        <v>41121.708333333336</v>
      </c>
      <c r="J234" s="35">
        <v>0</v>
      </c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31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31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31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31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31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31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31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31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31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31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31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31"/>
      <c r="JC234" s="49"/>
      <c r="JD234" s="49"/>
      <c r="JE234" s="49"/>
      <c r="JF234" s="49"/>
      <c r="JG234" s="49"/>
      <c r="JH234" s="49"/>
      <c r="JI234" s="49"/>
      <c r="JJ234" s="49"/>
      <c r="JK234" s="49"/>
      <c r="JL234" s="49"/>
      <c r="JM234" s="49"/>
      <c r="JN234" s="49"/>
      <c r="JO234" s="49"/>
      <c r="JP234" s="49"/>
      <c r="JQ234" s="49"/>
      <c r="JR234" s="49"/>
      <c r="JS234" s="49"/>
      <c r="JT234" s="49"/>
      <c r="JU234" s="49"/>
      <c r="JV234" s="49"/>
      <c r="JW234" s="49"/>
      <c r="JX234" s="49"/>
      <c r="JY234" s="49"/>
      <c r="JZ234" s="49"/>
      <c r="KA234" s="49"/>
      <c r="KB234" s="49"/>
      <c r="KC234" s="49"/>
      <c r="KD234" s="49"/>
      <c r="KE234" s="49"/>
      <c r="KF234" s="49"/>
      <c r="KG234" s="49"/>
      <c r="KH234" s="49"/>
      <c r="KI234" s="49"/>
      <c r="KJ234" s="49"/>
      <c r="KK234" s="49"/>
      <c r="KL234" s="49"/>
      <c r="KM234" s="49"/>
      <c r="KN234" s="49"/>
      <c r="KO234" s="49"/>
      <c r="KP234" s="49"/>
      <c r="KQ234" s="49"/>
      <c r="KR234" s="49"/>
      <c r="KS234" s="49"/>
      <c r="KT234" s="49"/>
      <c r="KU234" s="49"/>
      <c r="KV234" s="49"/>
      <c r="KW234" s="49"/>
      <c r="KX234" s="49"/>
      <c r="KY234" s="49"/>
      <c r="KZ234" s="49"/>
      <c r="LA234" s="49"/>
      <c r="LB234" s="49"/>
      <c r="LC234" s="49"/>
      <c r="LD234" s="49"/>
      <c r="LE234" s="49"/>
      <c r="LF234" s="49"/>
      <c r="LG234" s="49"/>
      <c r="LH234" s="49"/>
      <c r="LI234" s="49"/>
      <c r="LJ234" s="49"/>
      <c r="LK234" s="49"/>
      <c r="LL234" s="49"/>
      <c r="LM234" s="49"/>
      <c r="LN234" s="49"/>
      <c r="LO234" s="49"/>
      <c r="LP234" s="49"/>
      <c r="LQ234" s="49"/>
      <c r="LR234" s="49"/>
      <c r="LS234" s="49"/>
      <c r="LT234" s="49"/>
      <c r="LU234" s="49"/>
      <c r="LV234" s="49"/>
      <c r="LW234" s="49"/>
      <c r="LX234" s="49"/>
      <c r="LY234" s="49"/>
      <c r="LZ234" s="49"/>
      <c r="MA234" s="49"/>
      <c r="MB234" s="49"/>
      <c r="MC234" s="49"/>
      <c r="MD234" s="49"/>
      <c r="ME234" s="49"/>
      <c r="MF234" s="49"/>
      <c r="MG234" s="49"/>
      <c r="MH234" s="49"/>
      <c r="MI234" s="49"/>
      <c r="MJ234" s="49"/>
      <c r="MK234" s="49"/>
      <c r="ML234" s="49"/>
      <c r="MM234" s="49"/>
      <c r="MN234" s="49"/>
      <c r="MO234" s="49"/>
      <c r="MP234" s="49"/>
      <c r="MQ234" s="49"/>
      <c r="MR234" s="49"/>
      <c r="MS234" s="49"/>
      <c r="MT234" s="49"/>
      <c r="MU234" s="49"/>
      <c r="MV234" s="49"/>
      <c r="MW234" s="49"/>
      <c r="MX234" s="49"/>
      <c r="MY234" s="49"/>
      <c r="MZ234" s="49"/>
      <c r="NA234" s="49"/>
      <c r="NB234" s="49"/>
      <c r="NC234" s="49"/>
      <c r="ND234" s="49"/>
      <c r="NE234" s="49"/>
      <c r="NF234" s="49"/>
      <c r="NG234" s="49"/>
      <c r="NH234" s="49"/>
      <c r="NI234" s="49"/>
    </row>
    <row r="235" spans="2:373" ht="3.75" customHeight="1" outlineLevel="1" x14ac:dyDescent="0.15">
      <c r="B235" s="3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32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32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32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32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32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32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32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32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32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32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32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  <c r="IS235" s="29"/>
      <c r="IT235" s="29"/>
      <c r="IU235" s="29"/>
      <c r="IV235" s="29"/>
      <c r="IW235" s="29"/>
      <c r="IX235" s="29"/>
      <c r="IY235" s="29"/>
      <c r="IZ235" s="29"/>
      <c r="JA235" s="29"/>
      <c r="JB235" s="32"/>
      <c r="JC235" s="49"/>
      <c r="JD235" s="49"/>
      <c r="JE235" s="49"/>
      <c r="JF235" s="49"/>
      <c r="JG235" s="49"/>
      <c r="JH235" s="49"/>
      <c r="JI235" s="49"/>
      <c r="JJ235" s="49"/>
      <c r="JK235" s="49"/>
      <c r="JL235" s="49"/>
      <c r="JM235" s="49"/>
      <c r="JN235" s="49"/>
      <c r="JO235" s="49"/>
      <c r="JP235" s="49"/>
      <c r="JQ235" s="49"/>
      <c r="JR235" s="49"/>
      <c r="JS235" s="49"/>
      <c r="JT235" s="49"/>
      <c r="JU235" s="49"/>
      <c r="JV235" s="49"/>
      <c r="JW235" s="49"/>
      <c r="JX235" s="49"/>
      <c r="JY235" s="49"/>
      <c r="JZ235" s="49"/>
      <c r="KA235" s="49"/>
      <c r="KB235" s="49"/>
      <c r="KC235" s="49"/>
      <c r="KD235" s="49"/>
      <c r="KE235" s="49"/>
      <c r="KF235" s="49"/>
      <c r="KG235" s="49"/>
      <c r="KH235" s="49"/>
      <c r="KI235" s="49"/>
      <c r="KJ235" s="49"/>
      <c r="KK235" s="49"/>
      <c r="KL235" s="49"/>
      <c r="KM235" s="49"/>
      <c r="KN235" s="49"/>
      <c r="KO235" s="49"/>
      <c r="KP235" s="49"/>
      <c r="KQ235" s="49"/>
      <c r="KR235" s="49"/>
      <c r="KS235" s="49"/>
      <c r="KT235" s="49"/>
      <c r="KU235" s="49"/>
      <c r="KV235" s="49"/>
      <c r="KW235" s="49"/>
      <c r="KX235" s="49"/>
      <c r="KY235" s="49"/>
      <c r="KZ235" s="49"/>
      <c r="LA235" s="49"/>
      <c r="LB235" s="49"/>
      <c r="LC235" s="49"/>
      <c r="LD235" s="49"/>
      <c r="LE235" s="49"/>
      <c r="LF235" s="49"/>
      <c r="LG235" s="49"/>
      <c r="LH235" s="49"/>
      <c r="LI235" s="49"/>
      <c r="LJ235" s="49"/>
      <c r="LK235" s="49"/>
      <c r="LL235" s="49"/>
      <c r="LM235" s="49"/>
      <c r="LN235" s="49"/>
      <c r="LO235" s="49"/>
      <c r="LP235" s="49"/>
      <c r="LQ235" s="49"/>
      <c r="LR235" s="49"/>
      <c r="LS235" s="49"/>
      <c r="LT235" s="49"/>
      <c r="LU235" s="49"/>
      <c r="LV235" s="49"/>
      <c r="LW235" s="49"/>
      <c r="LX235" s="49"/>
      <c r="LY235" s="49"/>
      <c r="LZ235" s="49"/>
      <c r="MA235" s="49"/>
      <c r="MB235" s="49"/>
      <c r="MC235" s="49"/>
      <c r="MD235" s="49"/>
      <c r="ME235" s="49"/>
      <c r="MF235" s="49"/>
      <c r="MG235" s="49"/>
      <c r="MH235" s="49"/>
      <c r="MI235" s="49"/>
      <c r="MJ235" s="49"/>
      <c r="MK235" s="49"/>
      <c r="ML235" s="49"/>
      <c r="MM235" s="49"/>
      <c r="MN235" s="49"/>
      <c r="MO235" s="49"/>
      <c r="MP235" s="49"/>
      <c r="MQ235" s="49"/>
      <c r="MR235" s="49"/>
      <c r="MS235" s="49"/>
      <c r="MT235" s="49"/>
      <c r="MU235" s="49"/>
      <c r="MV235" s="49"/>
      <c r="MW235" s="49"/>
      <c r="MX235" s="49"/>
      <c r="MY235" s="49"/>
      <c r="MZ235" s="49"/>
      <c r="NA235" s="49"/>
      <c r="NB235" s="49"/>
      <c r="NC235" s="49"/>
      <c r="ND235" s="49"/>
      <c r="NE235" s="49"/>
      <c r="NF235" s="49"/>
      <c r="NG235" s="49"/>
      <c r="NH235" s="49"/>
      <c r="NI235" s="49"/>
    </row>
    <row r="236" spans="2:373" s="15" customFormat="1" outlineLevel="1" x14ac:dyDescent="0.15">
      <c r="B236" s="17" t="s">
        <v>90</v>
      </c>
      <c r="C236" s="15" t="s">
        <v>144</v>
      </c>
      <c r="G236" s="22">
        <f>NETWORKDAYS(H236,I236,Holidays!$C$3:$C$53)</f>
        <v>10</v>
      </c>
      <c r="H236" s="37">
        <v>41148</v>
      </c>
      <c r="I236" s="37">
        <v>41159.708333333336</v>
      </c>
      <c r="J236" s="35">
        <v>0</v>
      </c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31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31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31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31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31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31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31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31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31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31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31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31"/>
      <c r="JC236" s="49"/>
      <c r="JD236" s="49"/>
      <c r="JE236" s="49"/>
      <c r="JF236" s="49"/>
      <c r="JG236" s="49"/>
      <c r="JH236" s="49"/>
      <c r="JI236" s="49"/>
      <c r="JJ236" s="49"/>
      <c r="JK236" s="49"/>
      <c r="JL236" s="49"/>
      <c r="JM236" s="49"/>
      <c r="JN236" s="49"/>
      <c r="JO236" s="49"/>
      <c r="JP236" s="49"/>
      <c r="JQ236" s="49"/>
      <c r="JR236" s="49"/>
      <c r="JS236" s="49"/>
      <c r="JT236" s="49"/>
      <c r="JU236" s="49"/>
      <c r="JV236" s="49"/>
      <c r="JW236" s="49"/>
      <c r="JX236" s="49"/>
      <c r="JY236" s="49"/>
      <c r="JZ236" s="49"/>
      <c r="KA236" s="49"/>
      <c r="KB236" s="49"/>
      <c r="KC236" s="49"/>
      <c r="KD236" s="49"/>
      <c r="KE236" s="49"/>
      <c r="KF236" s="49"/>
      <c r="KG236" s="49"/>
      <c r="KH236" s="49"/>
      <c r="KI236" s="49"/>
      <c r="KJ236" s="49"/>
      <c r="KK236" s="49"/>
      <c r="KL236" s="49"/>
      <c r="KM236" s="49"/>
      <c r="KN236" s="49"/>
      <c r="KO236" s="49"/>
      <c r="KP236" s="49"/>
      <c r="KQ236" s="49"/>
      <c r="KR236" s="49"/>
      <c r="KS236" s="49"/>
      <c r="KT236" s="49"/>
      <c r="KU236" s="49"/>
      <c r="KV236" s="49"/>
      <c r="KW236" s="49"/>
      <c r="KX236" s="49"/>
      <c r="KY236" s="49"/>
      <c r="KZ236" s="49"/>
      <c r="LA236" s="49"/>
      <c r="LB236" s="49"/>
      <c r="LC236" s="49"/>
      <c r="LD236" s="49"/>
      <c r="LE236" s="49"/>
      <c r="LF236" s="49"/>
      <c r="LG236" s="49"/>
      <c r="LH236" s="49"/>
      <c r="LI236" s="49"/>
      <c r="LJ236" s="49"/>
      <c r="LK236" s="49"/>
      <c r="LL236" s="49"/>
      <c r="LM236" s="49"/>
      <c r="LN236" s="49"/>
      <c r="LO236" s="49"/>
      <c r="LP236" s="49"/>
      <c r="LQ236" s="49"/>
      <c r="LR236" s="49"/>
      <c r="LS236" s="49"/>
      <c r="LT236" s="49"/>
      <c r="LU236" s="49"/>
      <c r="LV236" s="49"/>
      <c r="LW236" s="49"/>
      <c r="LX236" s="49"/>
      <c r="LY236" s="49"/>
      <c r="LZ236" s="49"/>
      <c r="MA236" s="49"/>
      <c r="MB236" s="49"/>
      <c r="MC236" s="49"/>
      <c r="MD236" s="49"/>
      <c r="ME236" s="49"/>
      <c r="MF236" s="49"/>
      <c r="MG236" s="49"/>
      <c r="MH236" s="49"/>
      <c r="MI236" s="49"/>
      <c r="MJ236" s="49"/>
      <c r="MK236" s="49"/>
      <c r="ML236" s="49"/>
      <c r="MM236" s="49"/>
      <c r="MN236" s="49"/>
      <c r="MO236" s="49"/>
      <c r="MP236" s="49"/>
      <c r="MQ236" s="49"/>
      <c r="MR236" s="49"/>
      <c r="MS236" s="49"/>
      <c r="MT236" s="49"/>
      <c r="MU236" s="49"/>
      <c r="MV236" s="49"/>
      <c r="MW236" s="49"/>
      <c r="MX236" s="49"/>
      <c r="MY236" s="49"/>
      <c r="MZ236" s="49"/>
      <c r="NA236" s="49"/>
      <c r="NB236" s="49"/>
      <c r="NC236" s="49"/>
      <c r="ND236" s="49"/>
      <c r="NE236" s="49"/>
      <c r="NF236" s="49"/>
      <c r="NG236" s="49"/>
      <c r="NH236" s="49"/>
      <c r="NI236" s="49"/>
    </row>
    <row r="237" spans="2:373" ht="3.75" customHeight="1" outlineLevel="1" x14ac:dyDescent="0.15">
      <c r="B237" s="3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32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32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32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32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32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32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32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32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32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32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32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29"/>
      <c r="IW237" s="29"/>
      <c r="IX237" s="29"/>
      <c r="IY237" s="29"/>
      <c r="IZ237" s="29"/>
      <c r="JA237" s="29"/>
      <c r="JB237" s="32"/>
      <c r="JC237" s="49"/>
      <c r="JD237" s="49"/>
      <c r="JE237" s="49"/>
      <c r="JF237" s="49"/>
      <c r="JG237" s="49"/>
      <c r="JH237" s="49"/>
      <c r="JI237" s="49"/>
      <c r="JJ237" s="49"/>
      <c r="JK237" s="49"/>
      <c r="JL237" s="49"/>
      <c r="JM237" s="49"/>
      <c r="JN237" s="49"/>
      <c r="JO237" s="49"/>
      <c r="JP237" s="49"/>
      <c r="JQ237" s="49"/>
      <c r="JR237" s="49"/>
      <c r="JS237" s="49"/>
      <c r="JT237" s="49"/>
      <c r="JU237" s="49"/>
      <c r="JV237" s="49"/>
      <c r="JW237" s="49"/>
      <c r="JX237" s="49"/>
      <c r="JY237" s="49"/>
      <c r="JZ237" s="49"/>
      <c r="KA237" s="49"/>
      <c r="KB237" s="49"/>
      <c r="KC237" s="49"/>
      <c r="KD237" s="49"/>
      <c r="KE237" s="49"/>
      <c r="KF237" s="49"/>
      <c r="KG237" s="49"/>
      <c r="KH237" s="49"/>
      <c r="KI237" s="49"/>
      <c r="KJ237" s="49"/>
      <c r="KK237" s="49"/>
      <c r="KL237" s="49"/>
      <c r="KM237" s="49"/>
      <c r="KN237" s="49"/>
      <c r="KO237" s="49"/>
      <c r="KP237" s="49"/>
      <c r="KQ237" s="49"/>
      <c r="KR237" s="49"/>
      <c r="KS237" s="49"/>
      <c r="KT237" s="49"/>
      <c r="KU237" s="49"/>
      <c r="KV237" s="49"/>
      <c r="KW237" s="49"/>
      <c r="KX237" s="49"/>
      <c r="KY237" s="49"/>
      <c r="KZ237" s="49"/>
      <c r="LA237" s="49"/>
      <c r="LB237" s="49"/>
      <c r="LC237" s="49"/>
      <c r="LD237" s="49"/>
      <c r="LE237" s="49"/>
      <c r="LF237" s="49"/>
      <c r="LG237" s="49"/>
      <c r="LH237" s="49"/>
      <c r="LI237" s="49"/>
      <c r="LJ237" s="49"/>
      <c r="LK237" s="49"/>
      <c r="LL237" s="49"/>
      <c r="LM237" s="49"/>
      <c r="LN237" s="49"/>
      <c r="LO237" s="49"/>
      <c r="LP237" s="49"/>
      <c r="LQ237" s="49"/>
      <c r="LR237" s="49"/>
      <c r="LS237" s="49"/>
      <c r="LT237" s="49"/>
      <c r="LU237" s="49"/>
      <c r="LV237" s="49"/>
      <c r="LW237" s="49"/>
      <c r="LX237" s="49"/>
      <c r="LY237" s="49"/>
      <c r="LZ237" s="49"/>
      <c r="MA237" s="49"/>
      <c r="MB237" s="49"/>
      <c r="MC237" s="49"/>
      <c r="MD237" s="49"/>
      <c r="ME237" s="49"/>
      <c r="MF237" s="49"/>
      <c r="MG237" s="49"/>
      <c r="MH237" s="49"/>
      <c r="MI237" s="49"/>
      <c r="MJ237" s="49"/>
      <c r="MK237" s="49"/>
      <c r="ML237" s="49"/>
      <c r="MM237" s="49"/>
      <c r="MN237" s="49"/>
      <c r="MO237" s="49"/>
      <c r="MP237" s="49"/>
      <c r="MQ237" s="49"/>
      <c r="MR237" s="49"/>
      <c r="MS237" s="49"/>
      <c r="MT237" s="49"/>
      <c r="MU237" s="49"/>
      <c r="MV237" s="49"/>
      <c r="MW237" s="49"/>
      <c r="MX237" s="49"/>
      <c r="MY237" s="49"/>
      <c r="MZ237" s="49"/>
      <c r="NA237" s="49"/>
      <c r="NB237" s="49"/>
      <c r="NC237" s="49"/>
      <c r="ND237" s="49"/>
      <c r="NE237" s="49"/>
      <c r="NF237" s="49"/>
      <c r="NG237" s="49"/>
      <c r="NH237" s="49"/>
      <c r="NI237" s="49"/>
    </row>
    <row r="238" spans="2:373" s="15" customFormat="1" outlineLevel="1" x14ac:dyDescent="0.15">
      <c r="B238" s="17" t="s">
        <v>91</v>
      </c>
      <c r="C238" s="15" t="s">
        <v>144</v>
      </c>
      <c r="G238" s="22">
        <f>NETWORKDAYS(H238,I238,Holidays!$C$3:$C$53)</f>
        <v>15</v>
      </c>
      <c r="H238" s="37">
        <v>41162</v>
      </c>
      <c r="I238" s="37">
        <v>41180.708333333336</v>
      </c>
      <c r="J238" s="35">
        <v>0</v>
      </c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31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31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31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31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31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31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31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31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31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31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31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31"/>
      <c r="JC238" s="49"/>
      <c r="JD238" s="49"/>
      <c r="JE238" s="49"/>
      <c r="JF238" s="49"/>
      <c r="JG238" s="49"/>
      <c r="JH238" s="49"/>
      <c r="JI238" s="49"/>
      <c r="JJ238" s="49"/>
      <c r="JK238" s="49"/>
      <c r="JL238" s="49"/>
      <c r="JM238" s="49"/>
      <c r="JN238" s="49"/>
      <c r="JO238" s="49"/>
      <c r="JP238" s="49"/>
      <c r="JQ238" s="49"/>
      <c r="JR238" s="49"/>
      <c r="JS238" s="49"/>
      <c r="JT238" s="49"/>
      <c r="JU238" s="49"/>
      <c r="JV238" s="49"/>
      <c r="JW238" s="49"/>
      <c r="JX238" s="49"/>
      <c r="JY238" s="49"/>
      <c r="JZ238" s="49"/>
      <c r="KA238" s="49"/>
      <c r="KB238" s="49"/>
      <c r="KC238" s="49"/>
      <c r="KD238" s="49"/>
      <c r="KE238" s="49"/>
      <c r="KF238" s="49"/>
      <c r="KG238" s="49"/>
      <c r="KH238" s="49"/>
      <c r="KI238" s="49"/>
      <c r="KJ238" s="49"/>
      <c r="KK238" s="49"/>
      <c r="KL238" s="49"/>
      <c r="KM238" s="49"/>
      <c r="KN238" s="49"/>
      <c r="KO238" s="49"/>
      <c r="KP238" s="49"/>
      <c r="KQ238" s="49"/>
      <c r="KR238" s="49"/>
      <c r="KS238" s="49"/>
      <c r="KT238" s="49"/>
      <c r="KU238" s="49"/>
      <c r="KV238" s="49"/>
      <c r="KW238" s="49"/>
      <c r="KX238" s="49"/>
      <c r="KY238" s="49"/>
      <c r="KZ238" s="49"/>
      <c r="LA238" s="49"/>
      <c r="LB238" s="49"/>
      <c r="LC238" s="49"/>
      <c r="LD238" s="49"/>
      <c r="LE238" s="49"/>
      <c r="LF238" s="49"/>
      <c r="LG238" s="49"/>
      <c r="LH238" s="49"/>
      <c r="LI238" s="49"/>
      <c r="LJ238" s="49"/>
      <c r="LK238" s="49"/>
      <c r="LL238" s="49"/>
      <c r="LM238" s="49"/>
      <c r="LN238" s="49"/>
      <c r="LO238" s="49"/>
      <c r="LP238" s="49"/>
      <c r="LQ238" s="49"/>
      <c r="LR238" s="49"/>
      <c r="LS238" s="49"/>
      <c r="LT238" s="49"/>
      <c r="LU238" s="49"/>
      <c r="LV238" s="49"/>
      <c r="LW238" s="49"/>
      <c r="LX238" s="49"/>
      <c r="LY238" s="49"/>
      <c r="LZ238" s="49"/>
      <c r="MA238" s="49"/>
      <c r="MB238" s="49"/>
      <c r="MC238" s="49"/>
      <c r="MD238" s="49"/>
      <c r="ME238" s="49"/>
      <c r="MF238" s="49"/>
      <c r="MG238" s="49"/>
      <c r="MH238" s="49"/>
      <c r="MI238" s="49"/>
      <c r="MJ238" s="49"/>
      <c r="MK238" s="49"/>
      <c r="ML238" s="49"/>
      <c r="MM238" s="49"/>
      <c r="MN238" s="49"/>
      <c r="MO238" s="49"/>
      <c r="MP238" s="49"/>
      <c r="MQ238" s="49"/>
      <c r="MR238" s="49"/>
      <c r="MS238" s="49"/>
      <c r="MT238" s="49"/>
      <c r="MU238" s="49"/>
      <c r="MV238" s="49"/>
      <c r="MW238" s="49"/>
      <c r="MX238" s="49"/>
      <c r="MY238" s="49"/>
      <c r="MZ238" s="49"/>
      <c r="NA238" s="49"/>
      <c r="NB238" s="49"/>
      <c r="NC238" s="49"/>
      <c r="ND238" s="49"/>
      <c r="NE238" s="49"/>
      <c r="NF238" s="49"/>
      <c r="NG238" s="49"/>
      <c r="NH238" s="49"/>
      <c r="NI238" s="49"/>
    </row>
    <row r="239" spans="2:373" ht="3.75" customHeight="1" outlineLevel="1" x14ac:dyDescent="0.15">
      <c r="B239" s="3"/>
      <c r="J239" s="34">
        <v>0</v>
      </c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32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32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32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32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32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32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32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32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32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32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32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  <c r="IS239" s="29"/>
      <c r="IT239" s="29"/>
      <c r="IU239" s="29"/>
      <c r="IV239" s="29"/>
      <c r="IW239" s="29"/>
      <c r="IX239" s="29"/>
      <c r="IY239" s="29"/>
      <c r="IZ239" s="29"/>
      <c r="JA239" s="29"/>
      <c r="JB239" s="32"/>
      <c r="JC239" s="49"/>
      <c r="JD239" s="49"/>
      <c r="JE239" s="49"/>
      <c r="JF239" s="49"/>
      <c r="JG239" s="49"/>
      <c r="JH239" s="49"/>
      <c r="JI239" s="49"/>
      <c r="JJ239" s="49"/>
      <c r="JK239" s="49"/>
      <c r="JL239" s="49"/>
      <c r="JM239" s="49"/>
      <c r="JN239" s="49"/>
      <c r="JO239" s="49"/>
      <c r="JP239" s="49"/>
      <c r="JQ239" s="49"/>
      <c r="JR239" s="49"/>
      <c r="JS239" s="49"/>
      <c r="JT239" s="49"/>
      <c r="JU239" s="49"/>
      <c r="JV239" s="49"/>
      <c r="JW239" s="49"/>
      <c r="JX239" s="49"/>
      <c r="JY239" s="49"/>
      <c r="JZ239" s="49"/>
      <c r="KA239" s="49"/>
      <c r="KB239" s="49"/>
      <c r="KC239" s="49"/>
      <c r="KD239" s="49"/>
      <c r="KE239" s="49"/>
      <c r="KF239" s="49"/>
      <c r="KG239" s="49"/>
      <c r="KH239" s="49"/>
      <c r="KI239" s="49"/>
      <c r="KJ239" s="49"/>
      <c r="KK239" s="49"/>
      <c r="KL239" s="49"/>
      <c r="KM239" s="49"/>
      <c r="KN239" s="49"/>
      <c r="KO239" s="49"/>
      <c r="KP239" s="49"/>
      <c r="KQ239" s="49"/>
      <c r="KR239" s="49"/>
      <c r="KS239" s="49"/>
      <c r="KT239" s="49"/>
      <c r="KU239" s="49"/>
      <c r="KV239" s="49"/>
      <c r="KW239" s="49"/>
      <c r="KX239" s="49"/>
      <c r="KY239" s="49"/>
      <c r="KZ239" s="49"/>
      <c r="LA239" s="49"/>
      <c r="LB239" s="49"/>
      <c r="LC239" s="49"/>
      <c r="LD239" s="49"/>
      <c r="LE239" s="49"/>
      <c r="LF239" s="49"/>
      <c r="LG239" s="49"/>
      <c r="LH239" s="49"/>
      <c r="LI239" s="49"/>
      <c r="LJ239" s="49"/>
      <c r="LK239" s="49"/>
      <c r="LL239" s="49"/>
      <c r="LM239" s="49"/>
      <c r="LN239" s="49"/>
      <c r="LO239" s="49"/>
      <c r="LP239" s="49"/>
      <c r="LQ239" s="49"/>
      <c r="LR239" s="49"/>
      <c r="LS239" s="49"/>
      <c r="LT239" s="49"/>
      <c r="LU239" s="49"/>
      <c r="LV239" s="49"/>
      <c r="LW239" s="49"/>
      <c r="LX239" s="49"/>
      <c r="LY239" s="49"/>
      <c r="LZ239" s="49"/>
      <c r="MA239" s="49"/>
      <c r="MB239" s="49"/>
      <c r="MC239" s="49"/>
      <c r="MD239" s="49"/>
      <c r="ME239" s="49"/>
      <c r="MF239" s="49"/>
      <c r="MG239" s="49"/>
      <c r="MH239" s="49"/>
      <c r="MI239" s="49"/>
      <c r="MJ239" s="49"/>
      <c r="MK239" s="49"/>
      <c r="ML239" s="49"/>
      <c r="MM239" s="49"/>
      <c r="MN239" s="49"/>
      <c r="MO239" s="49"/>
      <c r="MP239" s="49"/>
      <c r="MQ239" s="49"/>
      <c r="MR239" s="49"/>
      <c r="MS239" s="49"/>
      <c r="MT239" s="49"/>
      <c r="MU239" s="49"/>
      <c r="MV239" s="49"/>
      <c r="MW239" s="49"/>
      <c r="MX239" s="49"/>
      <c r="MY239" s="49"/>
      <c r="MZ239" s="49"/>
      <c r="NA239" s="49"/>
      <c r="NB239" s="49"/>
      <c r="NC239" s="49"/>
      <c r="ND239" s="49"/>
      <c r="NE239" s="49"/>
      <c r="NF239" s="49"/>
      <c r="NG239" s="49"/>
      <c r="NH239" s="49"/>
      <c r="NI239" s="49"/>
    </row>
    <row r="240" spans="2:373" s="15" customFormat="1" outlineLevel="1" x14ac:dyDescent="0.15">
      <c r="B240" s="17" t="s">
        <v>92</v>
      </c>
      <c r="C240" s="15" t="s">
        <v>144</v>
      </c>
      <c r="G240" s="22">
        <f>NETWORKDAYS(H240,I240,Holidays!$C$3:$C$53)</f>
        <v>10</v>
      </c>
      <c r="H240" s="37">
        <v>41169</v>
      </c>
      <c r="I240" s="37">
        <v>41180</v>
      </c>
      <c r="J240" s="35">
        <v>0</v>
      </c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31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31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31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31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31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31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31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31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31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31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31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31"/>
      <c r="JC240" s="49"/>
      <c r="JD240" s="49"/>
      <c r="JE240" s="49"/>
      <c r="JF240" s="49"/>
      <c r="JG240" s="49"/>
      <c r="JH240" s="49"/>
      <c r="JI240" s="49"/>
      <c r="JJ240" s="49"/>
      <c r="JK240" s="49"/>
      <c r="JL240" s="49"/>
      <c r="JM240" s="49"/>
      <c r="JN240" s="49"/>
      <c r="JO240" s="49"/>
      <c r="JP240" s="49"/>
      <c r="JQ240" s="49"/>
      <c r="JR240" s="49"/>
      <c r="JS240" s="49"/>
      <c r="JT240" s="49"/>
      <c r="JU240" s="49"/>
      <c r="JV240" s="49"/>
      <c r="JW240" s="49"/>
      <c r="JX240" s="49"/>
      <c r="JY240" s="49"/>
      <c r="JZ240" s="49"/>
      <c r="KA240" s="49"/>
      <c r="KB240" s="49"/>
      <c r="KC240" s="49"/>
      <c r="KD240" s="49"/>
      <c r="KE240" s="49"/>
      <c r="KF240" s="49"/>
      <c r="KG240" s="49"/>
      <c r="KH240" s="49"/>
      <c r="KI240" s="49"/>
      <c r="KJ240" s="49"/>
      <c r="KK240" s="49"/>
      <c r="KL240" s="49"/>
      <c r="KM240" s="49"/>
      <c r="KN240" s="49"/>
      <c r="KO240" s="49"/>
      <c r="KP240" s="49"/>
      <c r="KQ240" s="49"/>
      <c r="KR240" s="49"/>
      <c r="KS240" s="49"/>
      <c r="KT240" s="49"/>
      <c r="KU240" s="49"/>
      <c r="KV240" s="49"/>
      <c r="KW240" s="49"/>
      <c r="KX240" s="49"/>
      <c r="KY240" s="49"/>
      <c r="KZ240" s="49"/>
      <c r="LA240" s="49"/>
      <c r="LB240" s="49"/>
      <c r="LC240" s="49"/>
      <c r="LD240" s="49"/>
      <c r="LE240" s="49"/>
      <c r="LF240" s="49"/>
      <c r="LG240" s="49"/>
      <c r="LH240" s="49"/>
      <c r="LI240" s="49"/>
      <c r="LJ240" s="49"/>
      <c r="LK240" s="49"/>
      <c r="LL240" s="49"/>
      <c r="LM240" s="49"/>
      <c r="LN240" s="49"/>
      <c r="LO240" s="49"/>
      <c r="LP240" s="49"/>
      <c r="LQ240" s="49"/>
      <c r="LR240" s="49"/>
      <c r="LS240" s="49"/>
      <c r="LT240" s="49"/>
      <c r="LU240" s="49"/>
      <c r="LV240" s="49"/>
      <c r="LW240" s="49"/>
      <c r="LX240" s="49"/>
      <c r="LY240" s="49"/>
      <c r="LZ240" s="49"/>
      <c r="MA240" s="49"/>
      <c r="MB240" s="49"/>
      <c r="MC240" s="49"/>
      <c r="MD240" s="49"/>
      <c r="ME240" s="49"/>
      <c r="MF240" s="49"/>
      <c r="MG240" s="49"/>
      <c r="MH240" s="49"/>
      <c r="MI240" s="49"/>
      <c r="MJ240" s="49"/>
      <c r="MK240" s="49"/>
      <c r="ML240" s="49"/>
      <c r="MM240" s="49"/>
      <c r="MN240" s="49"/>
      <c r="MO240" s="49"/>
      <c r="MP240" s="49"/>
      <c r="MQ240" s="49"/>
      <c r="MR240" s="49"/>
      <c r="MS240" s="49"/>
      <c r="MT240" s="49"/>
      <c r="MU240" s="49"/>
      <c r="MV240" s="49"/>
      <c r="MW240" s="49"/>
      <c r="MX240" s="49"/>
      <c r="MY240" s="49"/>
      <c r="MZ240" s="49"/>
      <c r="NA240" s="49"/>
      <c r="NB240" s="49"/>
      <c r="NC240" s="49"/>
      <c r="ND240" s="49"/>
      <c r="NE240" s="49"/>
      <c r="NF240" s="49"/>
      <c r="NG240" s="49"/>
      <c r="NH240" s="49"/>
      <c r="NI240" s="49"/>
    </row>
    <row r="241" spans="1:373" ht="3.75" customHeight="1" outlineLevel="1" x14ac:dyDescent="0.15">
      <c r="B241" s="3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32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32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32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32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32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32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32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32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32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32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32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  <c r="IS241" s="29"/>
      <c r="IT241" s="29"/>
      <c r="IU241" s="29"/>
      <c r="IV241" s="29"/>
      <c r="IW241" s="29"/>
      <c r="IX241" s="29"/>
      <c r="IY241" s="29"/>
      <c r="IZ241" s="29"/>
      <c r="JA241" s="29"/>
      <c r="JB241" s="32"/>
      <c r="JC241" s="49"/>
      <c r="JD241" s="49"/>
      <c r="JE241" s="49"/>
      <c r="JF241" s="49"/>
      <c r="JG241" s="49"/>
      <c r="JH241" s="49"/>
      <c r="JI241" s="49"/>
      <c r="JJ241" s="49"/>
      <c r="JK241" s="49"/>
      <c r="JL241" s="49"/>
      <c r="JM241" s="49"/>
      <c r="JN241" s="49"/>
      <c r="JO241" s="49"/>
      <c r="JP241" s="49"/>
      <c r="JQ241" s="49"/>
      <c r="JR241" s="49"/>
      <c r="JS241" s="49"/>
      <c r="JT241" s="49"/>
      <c r="JU241" s="49"/>
      <c r="JV241" s="49"/>
      <c r="JW241" s="49"/>
      <c r="JX241" s="49"/>
      <c r="JY241" s="49"/>
      <c r="JZ241" s="49"/>
      <c r="KA241" s="49"/>
      <c r="KB241" s="49"/>
      <c r="KC241" s="49"/>
      <c r="KD241" s="49"/>
      <c r="KE241" s="49"/>
      <c r="KF241" s="49"/>
      <c r="KG241" s="49"/>
      <c r="KH241" s="49"/>
      <c r="KI241" s="49"/>
      <c r="KJ241" s="49"/>
      <c r="KK241" s="49"/>
      <c r="KL241" s="49"/>
      <c r="KM241" s="49"/>
      <c r="KN241" s="49"/>
      <c r="KO241" s="49"/>
      <c r="KP241" s="49"/>
      <c r="KQ241" s="49"/>
      <c r="KR241" s="49"/>
      <c r="KS241" s="49"/>
      <c r="KT241" s="49"/>
      <c r="KU241" s="49"/>
      <c r="KV241" s="49"/>
      <c r="KW241" s="49"/>
      <c r="KX241" s="49"/>
      <c r="KY241" s="49"/>
      <c r="KZ241" s="49"/>
      <c r="LA241" s="49"/>
      <c r="LB241" s="49"/>
      <c r="LC241" s="49"/>
      <c r="LD241" s="49"/>
      <c r="LE241" s="49"/>
      <c r="LF241" s="49"/>
      <c r="LG241" s="49"/>
      <c r="LH241" s="49"/>
      <c r="LI241" s="49"/>
      <c r="LJ241" s="49"/>
      <c r="LK241" s="49"/>
      <c r="LL241" s="49"/>
      <c r="LM241" s="49"/>
      <c r="LN241" s="49"/>
      <c r="LO241" s="49"/>
      <c r="LP241" s="49"/>
      <c r="LQ241" s="49"/>
      <c r="LR241" s="49"/>
      <c r="LS241" s="49"/>
      <c r="LT241" s="49"/>
      <c r="LU241" s="49"/>
      <c r="LV241" s="49"/>
      <c r="LW241" s="49"/>
      <c r="LX241" s="49"/>
      <c r="LY241" s="49"/>
      <c r="LZ241" s="49"/>
      <c r="MA241" s="49"/>
      <c r="MB241" s="49"/>
      <c r="MC241" s="49"/>
      <c r="MD241" s="49"/>
      <c r="ME241" s="49"/>
      <c r="MF241" s="49"/>
      <c r="MG241" s="49"/>
      <c r="MH241" s="49"/>
      <c r="MI241" s="49"/>
      <c r="MJ241" s="49"/>
      <c r="MK241" s="49"/>
      <c r="ML241" s="49"/>
      <c r="MM241" s="49"/>
      <c r="MN241" s="49"/>
      <c r="MO241" s="49"/>
      <c r="MP241" s="49"/>
      <c r="MQ241" s="49"/>
      <c r="MR241" s="49"/>
      <c r="MS241" s="49"/>
      <c r="MT241" s="49"/>
      <c r="MU241" s="49"/>
      <c r="MV241" s="49"/>
      <c r="MW241" s="49"/>
      <c r="MX241" s="49"/>
      <c r="MY241" s="49"/>
      <c r="MZ241" s="49"/>
      <c r="NA241" s="49"/>
      <c r="NB241" s="49"/>
      <c r="NC241" s="49"/>
      <c r="ND241" s="49"/>
      <c r="NE241" s="49"/>
      <c r="NF241" s="49"/>
      <c r="NG241" s="49"/>
      <c r="NH241" s="49"/>
      <c r="NI241" s="49"/>
    </row>
    <row r="242" spans="1:373" s="15" customFormat="1" outlineLevel="1" collapsed="1" x14ac:dyDescent="0.15">
      <c r="B242" s="17" t="s">
        <v>93</v>
      </c>
      <c r="C242" s="15" t="s">
        <v>144</v>
      </c>
      <c r="G242" s="22">
        <f>NETWORKDAYS(H242,I242,Holidays!$C$3:$C$53)</f>
        <v>74</v>
      </c>
      <c r="H242" s="37">
        <v>41078</v>
      </c>
      <c r="I242" s="37">
        <v>41180</v>
      </c>
      <c r="J242" s="35">
        <v>0</v>
      </c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31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31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31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31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31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31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31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31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31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31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31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31"/>
      <c r="JC242" s="49"/>
      <c r="JD242" s="49"/>
      <c r="JE242" s="49"/>
      <c r="JF242" s="49"/>
      <c r="JG242" s="49"/>
      <c r="JH242" s="49"/>
      <c r="JI242" s="49"/>
      <c r="JJ242" s="49"/>
      <c r="JK242" s="49"/>
      <c r="JL242" s="49"/>
      <c r="JM242" s="49"/>
      <c r="JN242" s="49"/>
      <c r="JO242" s="49"/>
      <c r="JP242" s="49"/>
      <c r="JQ242" s="49"/>
      <c r="JR242" s="49"/>
      <c r="JS242" s="49"/>
      <c r="JT242" s="49"/>
      <c r="JU242" s="49"/>
      <c r="JV242" s="49"/>
      <c r="JW242" s="49"/>
      <c r="JX242" s="49"/>
      <c r="JY242" s="49"/>
      <c r="JZ242" s="49"/>
      <c r="KA242" s="49"/>
      <c r="KB242" s="49"/>
      <c r="KC242" s="49"/>
      <c r="KD242" s="49"/>
      <c r="KE242" s="49"/>
      <c r="KF242" s="49"/>
      <c r="KG242" s="49"/>
      <c r="KH242" s="49"/>
      <c r="KI242" s="49"/>
      <c r="KJ242" s="49"/>
      <c r="KK242" s="49"/>
      <c r="KL242" s="49"/>
      <c r="KM242" s="49"/>
      <c r="KN242" s="49"/>
      <c r="KO242" s="49"/>
      <c r="KP242" s="49"/>
      <c r="KQ242" s="49"/>
      <c r="KR242" s="49"/>
      <c r="KS242" s="49"/>
      <c r="KT242" s="49"/>
      <c r="KU242" s="49"/>
      <c r="KV242" s="49"/>
      <c r="KW242" s="49"/>
      <c r="KX242" s="49"/>
      <c r="KY242" s="49"/>
      <c r="KZ242" s="49"/>
      <c r="LA242" s="49"/>
      <c r="LB242" s="49"/>
      <c r="LC242" s="49"/>
      <c r="LD242" s="49"/>
      <c r="LE242" s="49"/>
      <c r="LF242" s="49"/>
      <c r="LG242" s="49"/>
      <c r="LH242" s="49"/>
      <c r="LI242" s="49"/>
      <c r="LJ242" s="49"/>
      <c r="LK242" s="49"/>
      <c r="LL242" s="49"/>
      <c r="LM242" s="49"/>
      <c r="LN242" s="49"/>
      <c r="LO242" s="49"/>
      <c r="LP242" s="49"/>
      <c r="LQ242" s="49"/>
      <c r="LR242" s="49"/>
      <c r="LS242" s="49"/>
      <c r="LT242" s="49"/>
      <c r="LU242" s="49"/>
      <c r="LV242" s="49"/>
      <c r="LW242" s="49"/>
      <c r="LX242" s="49"/>
      <c r="LY242" s="49"/>
      <c r="LZ242" s="49"/>
      <c r="MA242" s="49"/>
      <c r="MB242" s="49"/>
      <c r="MC242" s="49"/>
      <c r="MD242" s="49"/>
      <c r="ME242" s="49"/>
      <c r="MF242" s="49"/>
      <c r="MG242" s="49"/>
      <c r="MH242" s="49"/>
      <c r="MI242" s="49"/>
      <c r="MJ242" s="49"/>
      <c r="MK242" s="49"/>
      <c r="ML242" s="49"/>
      <c r="MM242" s="49"/>
      <c r="MN242" s="49"/>
      <c r="MO242" s="49"/>
      <c r="MP242" s="49"/>
      <c r="MQ242" s="49"/>
      <c r="MR242" s="49"/>
      <c r="MS242" s="49"/>
      <c r="MT242" s="49"/>
      <c r="MU242" s="49"/>
      <c r="MV242" s="49"/>
      <c r="MW242" s="49"/>
      <c r="MX242" s="49"/>
      <c r="MY242" s="49"/>
      <c r="MZ242" s="49"/>
      <c r="NA242" s="49"/>
      <c r="NB242" s="49"/>
      <c r="NC242" s="49"/>
      <c r="ND242" s="49"/>
      <c r="NE242" s="49"/>
      <c r="NF242" s="49"/>
      <c r="NG242" s="49"/>
      <c r="NH242" s="49"/>
      <c r="NI242" s="49"/>
    </row>
    <row r="243" spans="1:373" ht="3.75" hidden="1" customHeight="1" outlineLevel="2" x14ac:dyDescent="0.15">
      <c r="B243" s="3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32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32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32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32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32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32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32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32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32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32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32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  <c r="IS243" s="29"/>
      <c r="IT243" s="29"/>
      <c r="IU243" s="29"/>
      <c r="IV243" s="29"/>
      <c r="IW243" s="29"/>
      <c r="IX243" s="29"/>
      <c r="IY243" s="29"/>
      <c r="IZ243" s="29"/>
      <c r="JA243" s="29"/>
      <c r="JB243" s="32"/>
      <c r="JC243" s="49"/>
      <c r="JD243" s="49"/>
      <c r="JE243" s="49"/>
      <c r="JF243" s="49"/>
      <c r="JG243" s="49"/>
      <c r="JH243" s="49"/>
      <c r="JI243" s="49"/>
      <c r="JJ243" s="49"/>
      <c r="JK243" s="49"/>
      <c r="JL243" s="49"/>
      <c r="JM243" s="49"/>
      <c r="JN243" s="49"/>
      <c r="JO243" s="49"/>
      <c r="JP243" s="49"/>
      <c r="JQ243" s="49"/>
      <c r="JR243" s="49"/>
      <c r="JS243" s="49"/>
      <c r="JT243" s="49"/>
      <c r="JU243" s="49"/>
      <c r="JV243" s="49"/>
      <c r="JW243" s="49"/>
      <c r="JX243" s="49"/>
      <c r="JY243" s="49"/>
      <c r="JZ243" s="49"/>
      <c r="KA243" s="49"/>
      <c r="KB243" s="49"/>
      <c r="KC243" s="49"/>
      <c r="KD243" s="49"/>
      <c r="KE243" s="49"/>
      <c r="KF243" s="49"/>
      <c r="KG243" s="49"/>
      <c r="KH243" s="49"/>
      <c r="KI243" s="49"/>
      <c r="KJ243" s="49"/>
      <c r="KK243" s="49"/>
      <c r="KL243" s="49"/>
      <c r="KM243" s="49"/>
      <c r="KN243" s="49"/>
      <c r="KO243" s="49"/>
      <c r="KP243" s="49"/>
      <c r="KQ243" s="49"/>
      <c r="KR243" s="49"/>
      <c r="KS243" s="49"/>
      <c r="KT243" s="49"/>
      <c r="KU243" s="49"/>
      <c r="KV243" s="49"/>
      <c r="KW243" s="49"/>
      <c r="KX243" s="49"/>
      <c r="KY243" s="49"/>
      <c r="KZ243" s="49"/>
      <c r="LA243" s="49"/>
      <c r="LB243" s="49"/>
      <c r="LC243" s="49"/>
      <c r="LD243" s="49"/>
      <c r="LE243" s="49"/>
      <c r="LF243" s="49"/>
      <c r="LG243" s="49"/>
      <c r="LH243" s="49"/>
      <c r="LI243" s="49"/>
      <c r="LJ243" s="49"/>
      <c r="LK243" s="49"/>
      <c r="LL243" s="49"/>
      <c r="LM243" s="49"/>
      <c r="LN243" s="49"/>
      <c r="LO243" s="49"/>
      <c r="LP243" s="49"/>
      <c r="LQ243" s="49"/>
      <c r="LR243" s="49"/>
      <c r="LS243" s="49"/>
      <c r="LT243" s="49"/>
      <c r="LU243" s="49"/>
      <c r="LV243" s="49"/>
      <c r="LW243" s="49"/>
      <c r="LX243" s="49"/>
      <c r="LY243" s="49"/>
      <c r="LZ243" s="49"/>
      <c r="MA243" s="49"/>
      <c r="MB243" s="49"/>
      <c r="MC243" s="49"/>
      <c r="MD243" s="49"/>
      <c r="ME243" s="49"/>
      <c r="MF243" s="49"/>
      <c r="MG243" s="49"/>
      <c r="MH243" s="49"/>
      <c r="MI243" s="49"/>
      <c r="MJ243" s="49"/>
      <c r="MK243" s="49"/>
      <c r="ML243" s="49"/>
      <c r="MM243" s="49"/>
      <c r="MN243" s="49"/>
      <c r="MO243" s="49"/>
      <c r="MP243" s="49"/>
      <c r="MQ243" s="49"/>
      <c r="MR243" s="49"/>
      <c r="MS243" s="49"/>
      <c r="MT243" s="49"/>
      <c r="MU243" s="49"/>
      <c r="MV243" s="49"/>
      <c r="MW243" s="49"/>
      <c r="MX243" s="49"/>
      <c r="MY243" s="49"/>
      <c r="MZ243" s="49"/>
      <c r="NA243" s="49"/>
      <c r="NB243" s="49"/>
      <c r="NC243" s="49"/>
      <c r="ND243" s="49"/>
      <c r="NE243" s="49"/>
      <c r="NF243" s="49"/>
      <c r="NG243" s="49"/>
      <c r="NH243" s="49"/>
      <c r="NI243" s="49"/>
    </row>
    <row r="244" spans="1:373" s="15" customFormat="1" hidden="1" outlineLevel="2" x14ac:dyDescent="0.15">
      <c r="B244" s="17"/>
      <c r="C244" s="18" t="s">
        <v>101</v>
      </c>
      <c r="D244" s="15" t="s">
        <v>144</v>
      </c>
      <c r="G244" s="22">
        <f>NETWORKDAYS(H244,I244,Holidays!$C$3:$C$53)</f>
        <v>9</v>
      </c>
      <c r="H244" s="37">
        <v>41078.333333333336</v>
      </c>
      <c r="I244" s="37">
        <v>41089.708333333336</v>
      </c>
      <c r="J244" s="35">
        <v>0</v>
      </c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31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31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31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31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31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31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31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31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31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31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31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31"/>
      <c r="JC244" s="49"/>
      <c r="JD244" s="49"/>
      <c r="JE244" s="49"/>
      <c r="JF244" s="49"/>
      <c r="JG244" s="49"/>
      <c r="JH244" s="49"/>
      <c r="JI244" s="49"/>
      <c r="JJ244" s="49"/>
      <c r="JK244" s="49"/>
      <c r="JL244" s="49"/>
      <c r="JM244" s="49"/>
      <c r="JN244" s="49"/>
      <c r="JO244" s="49"/>
      <c r="JP244" s="49"/>
      <c r="JQ244" s="49"/>
      <c r="JR244" s="49"/>
      <c r="JS244" s="49"/>
      <c r="JT244" s="49"/>
      <c r="JU244" s="49"/>
      <c r="JV244" s="49"/>
      <c r="JW244" s="49"/>
      <c r="JX244" s="49"/>
      <c r="JY244" s="49"/>
      <c r="JZ244" s="49"/>
      <c r="KA244" s="49"/>
      <c r="KB244" s="49"/>
      <c r="KC244" s="49"/>
      <c r="KD244" s="49"/>
      <c r="KE244" s="49"/>
      <c r="KF244" s="49"/>
      <c r="KG244" s="49"/>
      <c r="KH244" s="49"/>
      <c r="KI244" s="49"/>
      <c r="KJ244" s="49"/>
      <c r="KK244" s="49"/>
      <c r="KL244" s="49"/>
      <c r="KM244" s="49"/>
      <c r="KN244" s="49"/>
      <c r="KO244" s="49"/>
      <c r="KP244" s="49"/>
      <c r="KQ244" s="49"/>
      <c r="KR244" s="49"/>
      <c r="KS244" s="49"/>
      <c r="KT244" s="49"/>
      <c r="KU244" s="49"/>
      <c r="KV244" s="49"/>
      <c r="KW244" s="49"/>
      <c r="KX244" s="49"/>
      <c r="KY244" s="49"/>
      <c r="KZ244" s="49"/>
      <c r="LA244" s="49"/>
      <c r="LB244" s="49"/>
      <c r="LC244" s="49"/>
      <c r="LD244" s="49"/>
      <c r="LE244" s="49"/>
      <c r="LF244" s="49"/>
      <c r="LG244" s="49"/>
      <c r="LH244" s="49"/>
      <c r="LI244" s="49"/>
      <c r="LJ244" s="49"/>
      <c r="LK244" s="49"/>
      <c r="LL244" s="49"/>
      <c r="LM244" s="49"/>
      <c r="LN244" s="49"/>
      <c r="LO244" s="49"/>
      <c r="LP244" s="49"/>
      <c r="LQ244" s="49"/>
      <c r="LR244" s="49"/>
      <c r="LS244" s="49"/>
      <c r="LT244" s="49"/>
      <c r="LU244" s="49"/>
      <c r="LV244" s="49"/>
      <c r="LW244" s="49"/>
      <c r="LX244" s="49"/>
      <c r="LY244" s="49"/>
      <c r="LZ244" s="49"/>
      <c r="MA244" s="49"/>
      <c r="MB244" s="49"/>
      <c r="MC244" s="49"/>
      <c r="MD244" s="49"/>
      <c r="ME244" s="49"/>
      <c r="MF244" s="49"/>
      <c r="MG244" s="49"/>
      <c r="MH244" s="49"/>
      <c r="MI244" s="49"/>
      <c r="MJ244" s="49"/>
      <c r="MK244" s="49"/>
      <c r="ML244" s="49"/>
      <c r="MM244" s="49"/>
      <c r="MN244" s="49"/>
      <c r="MO244" s="49"/>
      <c r="MP244" s="49"/>
      <c r="MQ244" s="49"/>
      <c r="MR244" s="49"/>
      <c r="MS244" s="49"/>
      <c r="MT244" s="49"/>
      <c r="MU244" s="49"/>
      <c r="MV244" s="49"/>
      <c r="MW244" s="49"/>
      <c r="MX244" s="49"/>
      <c r="MY244" s="49"/>
      <c r="MZ244" s="49"/>
      <c r="NA244" s="49"/>
      <c r="NB244" s="49"/>
      <c r="NC244" s="49"/>
      <c r="ND244" s="49"/>
      <c r="NE244" s="49"/>
      <c r="NF244" s="49"/>
      <c r="NG244" s="49"/>
      <c r="NH244" s="49"/>
      <c r="NI244" s="49"/>
    </row>
    <row r="245" spans="1:373" ht="3.75" hidden="1" customHeight="1" outlineLevel="2" x14ac:dyDescent="0.15">
      <c r="B245" s="3"/>
      <c r="C245" s="1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32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32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32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32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32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32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32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32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32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32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32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  <c r="IS245" s="29"/>
      <c r="IT245" s="29"/>
      <c r="IU245" s="29"/>
      <c r="IV245" s="29"/>
      <c r="IW245" s="29"/>
      <c r="IX245" s="29"/>
      <c r="IY245" s="29"/>
      <c r="IZ245" s="29"/>
      <c r="JA245" s="29"/>
      <c r="JB245" s="32"/>
      <c r="JC245" s="49"/>
      <c r="JD245" s="49"/>
      <c r="JE245" s="49"/>
      <c r="JF245" s="49"/>
      <c r="JG245" s="49"/>
      <c r="JH245" s="49"/>
      <c r="JI245" s="49"/>
      <c r="JJ245" s="49"/>
      <c r="JK245" s="49"/>
      <c r="JL245" s="49"/>
      <c r="JM245" s="49"/>
      <c r="JN245" s="49"/>
      <c r="JO245" s="49"/>
      <c r="JP245" s="49"/>
      <c r="JQ245" s="49"/>
      <c r="JR245" s="49"/>
      <c r="JS245" s="49"/>
      <c r="JT245" s="49"/>
      <c r="JU245" s="49"/>
      <c r="JV245" s="49"/>
      <c r="JW245" s="49"/>
      <c r="JX245" s="49"/>
      <c r="JY245" s="49"/>
      <c r="JZ245" s="49"/>
      <c r="KA245" s="49"/>
      <c r="KB245" s="49"/>
      <c r="KC245" s="49"/>
      <c r="KD245" s="49"/>
      <c r="KE245" s="49"/>
      <c r="KF245" s="49"/>
      <c r="KG245" s="49"/>
      <c r="KH245" s="49"/>
      <c r="KI245" s="49"/>
      <c r="KJ245" s="49"/>
      <c r="KK245" s="49"/>
      <c r="KL245" s="49"/>
      <c r="KM245" s="49"/>
      <c r="KN245" s="49"/>
      <c r="KO245" s="49"/>
      <c r="KP245" s="49"/>
      <c r="KQ245" s="49"/>
      <c r="KR245" s="49"/>
      <c r="KS245" s="49"/>
      <c r="KT245" s="49"/>
      <c r="KU245" s="49"/>
      <c r="KV245" s="49"/>
      <c r="KW245" s="49"/>
      <c r="KX245" s="49"/>
      <c r="KY245" s="49"/>
      <c r="KZ245" s="49"/>
      <c r="LA245" s="49"/>
      <c r="LB245" s="49"/>
      <c r="LC245" s="49"/>
      <c r="LD245" s="49"/>
      <c r="LE245" s="49"/>
      <c r="LF245" s="49"/>
      <c r="LG245" s="49"/>
      <c r="LH245" s="49"/>
      <c r="LI245" s="49"/>
      <c r="LJ245" s="49"/>
      <c r="LK245" s="49"/>
      <c r="LL245" s="49"/>
      <c r="LM245" s="49"/>
      <c r="LN245" s="49"/>
      <c r="LO245" s="49"/>
      <c r="LP245" s="49"/>
      <c r="LQ245" s="49"/>
      <c r="LR245" s="49"/>
      <c r="LS245" s="49"/>
      <c r="LT245" s="49"/>
      <c r="LU245" s="49"/>
      <c r="LV245" s="49"/>
      <c r="LW245" s="49"/>
      <c r="LX245" s="49"/>
      <c r="LY245" s="49"/>
      <c r="LZ245" s="49"/>
      <c r="MA245" s="49"/>
      <c r="MB245" s="49"/>
      <c r="MC245" s="49"/>
      <c r="MD245" s="49"/>
      <c r="ME245" s="49"/>
      <c r="MF245" s="49"/>
      <c r="MG245" s="49"/>
      <c r="MH245" s="49"/>
      <c r="MI245" s="49"/>
      <c r="MJ245" s="49"/>
      <c r="MK245" s="49"/>
      <c r="ML245" s="49"/>
      <c r="MM245" s="49"/>
      <c r="MN245" s="49"/>
      <c r="MO245" s="49"/>
      <c r="MP245" s="49"/>
      <c r="MQ245" s="49"/>
      <c r="MR245" s="49"/>
      <c r="MS245" s="49"/>
      <c r="MT245" s="49"/>
      <c r="MU245" s="49"/>
      <c r="MV245" s="49"/>
      <c r="MW245" s="49"/>
      <c r="MX245" s="49"/>
      <c r="MY245" s="49"/>
      <c r="MZ245" s="49"/>
      <c r="NA245" s="49"/>
      <c r="NB245" s="49"/>
      <c r="NC245" s="49"/>
      <c r="ND245" s="49"/>
      <c r="NE245" s="49"/>
      <c r="NF245" s="49"/>
      <c r="NG245" s="49"/>
      <c r="NH245" s="49"/>
      <c r="NI245" s="49"/>
    </row>
    <row r="246" spans="1:373" s="15" customFormat="1" hidden="1" outlineLevel="2" x14ac:dyDescent="0.15">
      <c r="B246" s="17"/>
      <c r="C246" s="18" t="s">
        <v>102</v>
      </c>
      <c r="D246" s="15" t="s">
        <v>144</v>
      </c>
      <c r="G246" s="22">
        <f>NETWORKDAYS(H246,I246,Holidays!$C$3:$C$53)</f>
        <v>10</v>
      </c>
      <c r="H246" s="37">
        <v>41120.333333333336</v>
      </c>
      <c r="I246" s="37">
        <v>41131.708333333336</v>
      </c>
      <c r="J246" s="35">
        <v>0</v>
      </c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31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31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31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31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31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31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31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31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31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31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31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31"/>
      <c r="JC246" s="49"/>
      <c r="JD246" s="49"/>
      <c r="JE246" s="49"/>
      <c r="JF246" s="49"/>
      <c r="JG246" s="49"/>
      <c r="JH246" s="49"/>
      <c r="JI246" s="49"/>
      <c r="JJ246" s="49"/>
      <c r="JK246" s="49"/>
      <c r="JL246" s="49"/>
      <c r="JM246" s="49"/>
      <c r="JN246" s="49"/>
      <c r="JO246" s="49"/>
      <c r="JP246" s="49"/>
      <c r="JQ246" s="49"/>
      <c r="JR246" s="49"/>
      <c r="JS246" s="49"/>
      <c r="JT246" s="49"/>
      <c r="JU246" s="49"/>
      <c r="JV246" s="49"/>
      <c r="JW246" s="49"/>
      <c r="JX246" s="49"/>
      <c r="JY246" s="49"/>
      <c r="JZ246" s="49"/>
      <c r="KA246" s="49"/>
      <c r="KB246" s="49"/>
      <c r="KC246" s="49"/>
      <c r="KD246" s="49"/>
      <c r="KE246" s="49"/>
      <c r="KF246" s="49"/>
      <c r="KG246" s="49"/>
      <c r="KH246" s="49"/>
      <c r="KI246" s="49"/>
      <c r="KJ246" s="49"/>
      <c r="KK246" s="49"/>
      <c r="KL246" s="49"/>
      <c r="KM246" s="49"/>
      <c r="KN246" s="49"/>
      <c r="KO246" s="49"/>
      <c r="KP246" s="49"/>
      <c r="KQ246" s="49"/>
      <c r="KR246" s="49"/>
      <c r="KS246" s="49"/>
      <c r="KT246" s="49"/>
      <c r="KU246" s="49"/>
      <c r="KV246" s="49"/>
      <c r="KW246" s="49"/>
      <c r="KX246" s="49"/>
      <c r="KY246" s="49"/>
      <c r="KZ246" s="49"/>
      <c r="LA246" s="49"/>
      <c r="LB246" s="49"/>
      <c r="LC246" s="49"/>
      <c r="LD246" s="49"/>
      <c r="LE246" s="49"/>
      <c r="LF246" s="49"/>
      <c r="LG246" s="49"/>
      <c r="LH246" s="49"/>
      <c r="LI246" s="49"/>
      <c r="LJ246" s="49"/>
      <c r="LK246" s="49"/>
      <c r="LL246" s="49"/>
      <c r="LM246" s="49"/>
      <c r="LN246" s="49"/>
      <c r="LO246" s="49"/>
      <c r="LP246" s="49"/>
      <c r="LQ246" s="49"/>
      <c r="LR246" s="49"/>
      <c r="LS246" s="49"/>
      <c r="LT246" s="49"/>
      <c r="LU246" s="49"/>
      <c r="LV246" s="49"/>
      <c r="LW246" s="49"/>
      <c r="LX246" s="49"/>
      <c r="LY246" s="49"/>
      <c r="LZ246" s="49"/>
      <c r="MA246" s="49"/>
      <c r="MB246" s="49"/>
      <c r="MC246" s="49"/>
      <c r="MD246" s="49"/>
      <c r="ME246" s="49"/>
      <c r="MF246" s="49"/>
      <c r="MG246" s="49"/>
      <c r="MH246" s="49"/>
      <c r="MI246" s="49"/>
      <c r="MJ246" s="49"/>
      <c r="MK246" s="49"/>
      <c r="ML246" s="49"/>
      <c r="MM246" s="49"/>
      <c r="MN246" s="49"/>
      <c r="MO246" s="49"/>
      <c r="MP246" s="49"/>
      <c r="MQ246" s="49"/>
      <c r="MR246" s="49"/>
      <c r="MS246" s="49"/>
      <c r="MT246" s="49"/>
      <c r="MU246" s="49"/>
      <c r="MV246" s="49"/>
      <c r="MW246" s="49"/>
      <c r="MX246" s="49"/>
      <c r="MY246" s="49"/>
      <c r="MZ246" s="49"/>
      <c r="NA246" s="49"/>
      <c r="NB246" s="49"/>
      <c r="NC246" s="49"/>
      <c r="ND246" s="49"/>
      <c r="NE246" s="49"/>
      <c r="NF246" s="49"/>
      <c r="NG246" s="49"/>
      <c r="NH246" s="49"/>
      <c r="NI246" s="49"/>
    </row>
    <row r="247" spans="1:373" ht="3.75" hidden="1" customHeight="1" outlineLevel="2" x14ac:dyDescent="0.15">
      <c r="B247" s="3"/>
      <c r="C247" s="1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32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32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32"/>
      <c r="BO247" s="29"/>
      <c r="BP247" s="29"/>
      <c r="BQ247" s="29"/>
      <c r="BR247" s="29"/>
      <c r="BS247" s="29"/>
      <c r="BT247" s="29"/>
      <c r="BU247" s="29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32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32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32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32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32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32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32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32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  <c r="IS247" s="29"/>
      <c r="IT247" s="29"/>
      <c r="IU247" s="29"/>
      <c r="IV247" s="29"/>
      <c r="IW247" s="29"/>
      <c r="IX247" s="29"/>
      <c r="IY247" s="29"/>
      <c r="IZ247" s="29"/>
      <c r="JA247" s="29"/>
      <c r="JB247" s="32"/>
      <c r="JC247" s="49"/>
      <c r="JD247" s="49"/>
      <c r="JE247" s="49"/>
      <c r="JF247" s="49"/>
      <c r="JG247" s="49"/>
      <c r="JH247" s="49"/>
      <c r="JI247" s="49"/>
      <c r="JJ247" s="49"/>
      <c r="JK247" s="49"/>
      <c r="JL247" s="49"/>
      <c r="JM247" s="49"/>
      <c r="JN247" s="49"/>
      <c r="JO247" s="49"/>
      <c r="JP247" s="49"/>
      <c r="JQ247" s="49"/>
      <c r="JR247" s="49"/>
      <c r="JS247" s="49"/>
      <c r="JT247" s="49"/>
      <c r="JU247" s="49"/>
      <c r="JV247" s="49"/>
      <c r="JW247" s="49"/>
      <c r="JX247" s="49"/>
      <c r="JY247" s="49"/>
      <c r="JZ247" s="49"/>
      <c r="KA247" s="49"/>
      <c r="KB247" s="49"/>
      <c r="KC247" s="49"/>
      <c r="KD247" s="49"/>
      <c r="KE247" s="49"/>
      <c r="KF247" s="49"/>
      <c r="KG247" s="49"/>
      <c r="KH247" s="49"/>
      <c r="KI247" s="49"/>
      <c r="KJ247" s="49"/>
      <c r="KK247" s="49"/>
      <c r="KL247" s="49"/>
      <c r="KM247" s="49"/>
      <c r="KN247" s="49"/>
      <c r="KO247" s="49"/>
      <c r="KP247" s="49"/>
      <c r="KQ247" s="49"/>
      <c r="KR247" s="49"/>
      <c r="KS247" s="49"/>
      <c r="KT247" s="49"/>
      <c r="KU247" s="49"/>
      <c r="KV247" s="49"/>
      <c r="KW247" s="49"/>
      <c r="KX247" s="49"/>
      <c r="KY247" s="49"/>
      <c r="KZ247" s="49"/>
      <c r="LA247" s="49"/>
      <c r="LB247" s="49"/>
      <c r="LC247" s="49"/>
      <c r="LD247" s="49"/>
      <c r="LE247" s="49"/>
      <c r="LF247" s="49"/>
      <c r="LG247" s="49"/>
      <c r="LH247" s="49"/>
      <c r="LI247" s="49"/>
      <c r="LJ247" s="49"/>
      <c r="LK247" s="49"/>
      <c r="LL247" s="49"/>
      <c r="LM247" s="49"/>
      <c r="LN247" s="49"/>
      <c r="LO247" s="49"/>
      <c r="LP247" s="49"/>
      <c r="LQ247" s="49"/>
      <c r="LR247" s="49"/>
      <c r="LS247" s="49"/>
      <c r="LT247" s="49"/>
      <c r="LU247" s="49"/>
      <c r="LV247" s="49"/>
      <c r="LW247" s="49"/>
      <c r="LX247" s="49"/>
      <c r="LY247" s="49"/>
      <c r="LZ247" s="49"/>
      <c r="MA247" s="49"/>
      <c r="MB247" s="49"/>
      <c r="MC247" s="49"/>
      <c r="MD247" s="49"/>
      <c r="ME247" s="49"/>
      <c r="MF247" s="49"/>
      <c r="MG247" s="49"/>
      <c r="MH247" s="49"/>
      <c r="MI247" s="49"/>
      <c r="MJ247" s="49"/>
      <c r="MK247" s="49"/>
      <c r="ML247" s="49"/>
      <c r="MM247" s="49"/>
      <c r="MN247" s="49"/>
      <c r="MO247" s="49"/>
      <c r="MP247" s="49"/>
      <c r="MQ247" s="49"/>
      <c r="MR247" s="49"/>
      <c r="MS247" s="49"/>
      <c r="MT247" s="49"/>
      <c r="MU247" s="49"/>
      <c r="MV247" s="49"/>
      <c r="MW247" s="49"/>
      <c r="MX247" s="49"/>
      <c r="MY247" s="49"/>
      <c r="MZ247" s="49"/>
      <c r="NA247" s="49"/>
      <c r="NB247" s="49"/>
      <c r="NC247" s="49"/>
      <c r="ND247" s="49"/>
      <c r="NE247" s="49"/>
      <c r="NF247" s="49"/>
      <c r="NG247" s="49"/>
      <c r="NH247" s="49"/>
      <c r="NI247" s="49"/>
    </row>
    <row r="248" spans="1:373" s="10" customFormat="1" hidden="1" outlineLevel="2" x14ac:dyDescent="0.15">
      <c r="B248" s="12"/>
      <c r="C248" s="13" t="s">
        <v>103</v>
      </c>
      <c r="D248" s="10" t="s">
        <v>144</v>
      </c>
      <c r="G248" s="26">
        <f>NETWORKDAYS(H248,I248,Holidays!$C$3:$C$53)</f>
        <v>15</v>
      </c>
      <c r="H248" s="38">
        <v>41162.333333333336</v>
      </c>
      <c r="I248" s="38">
        <v>41180.708333333336</v>
      </c>
      <c r="J248" s="36">
        <v>0</v>
      </c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31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31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31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31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31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31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31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31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31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31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31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31"/>
      <c r="JC248" s="49"/>
      <c r="JD248" s="49"/>
      <c r="JE248" s="49"/>
      <c r="JF248" s="49"/>
      <c r="JG248" s="49"/>
      <c r="JH248" s="49"/>
      <c r="JI248" s="49"/>
      <c r="JJ248" s="49"/>
      <c r="JK248" s="49"/>
      <c r="JL248" s="49"/>
      <c r="JM248" s="49"/>
      <c r="JN248" s="49"/>
      <c r="JO248" s="49"/>
      <c r="JP248" s="49"/>
      <c r="JQ248" s="49"/>
      <c r="JR248" s="49"/>
      <c r="JS248" s="49"/>
      <c r="JT248" s="49"/>
      <c r="JU248" s="49"/>
      <c r="JV248" s="49"/>
      <c r="JW248" s="49"/>
      <c r="JX248" s="49"/>
      <c r="JY248" s="49"/>
      <c r="JZ248" s="49"/>
      <c r="KA248" s="49"/>
      <c r="KB248" s="49"/>
      <c r="KC248" s="49"/>
      <c r="KD248" s="49"/>
      <c r="KE248" s="49"/>
      <c r="KF248" s="49"/>
      <c r="KG248" s="49"/>
      <c r="KH248" s="49"/>
      <c r="KI248" s="49"/>
      <c r="KJ248" s="49"/>
      <c r="KK248" s="49"/>
      <c r="KL248" s="49"/>
      <c r="KM248" s="49"/>
      <c r="KN248" s="49"/>
      <c r="KO248" s="49"/>
      <c r="KP248" s="49"/>
      <c r="KQ248" s="49"/>
      <c r="KR248" s="49"/>
      <c r="KS248" s="49"/>
      <c r="KT248" s="49"/>
      <c r="KU248" s="49"/>
      <c r="KV248" s="49"/>
      <c r="KW248" s="49"/>
      <c r="KX248" s="49"/>
      <c r="KY248" s="49"/>
      <c r="KZ248" s="49"/>
      <c r="LA248" s="49"/>
      <c r="LB248" s="49"/>
      <c r="LC248" s="49"/>
      <c r="LD248" s="49"/>
      <c r="LE248" s="49"/>
      <c r="LF248" s="49"/>
      <c r="LG248" s="49"/>
      <c r="LH248" s="49"/>
      <c r="LI248" s="49"/>
      <c r="LJ248" s="49"/>
      <c r="LK248" s="49"/>
      <c r="LL248" s="49"/>
      <c r="LM248" s="49"/>
      <c r="LN248" s="49"/>
      <c r="LO248" s="49"/>
      <c r="LP248" s="49"/>
      <c r="LQ248" s="49"/>
      <c r="LR248" s="49"/>
      <c r="LS248" s="49"/>
      <c r="LT248" s="49"/>
      <c r="LU248" s="49"/>
      <c r="LV248" s="49"/>
      <c r="LW248" s="49"/>
      <c r="LX248" s="49"/>
      <c r="LY248" s="49"/>
      <c r="LZ248" s="49"/>
      <c r="MA248" s="49"/>
      <c r="MB248" s="49"/>
      <c r="MC248" s="49"/>
      <c r="MD248" s="49"/>
      <c r="ME248" s="49"/>
      <c r="MF248" s="49"/>
      <c r="MG248" s="49"/>
      <c r="MH248" s="49"/>
      <c r="MI248" s="49"/>
      <c r="MJ248" s="49"/>
      <c r="MK248" s="49"/>
      <c r="ML248" s="49"/>
      <c r="MM248" s="49"/>
      <c r="MN248" s="49"/>
      <c r="MO248" s="49"/>
      <c r="MP248" s="49"/>
      <c r="MQ248" s="49"/>
      <c r="MR248" s="49"/>
      <c r="MS248" s="49"/>
      <c r="MT248" s="49"/>
      <c r="MU248" s="49"/>
      <c r="MV248" s="49"/>
      <c r="MW248" s="49"/>
      <c r="MX248" s="49"/>
      <c r="MY248" s="49"/>
      <c r="MZ248" s="49"/>
      <c r="NA248" s="49"/>
      <c r="NB248" s="49"/>
      <c r="NC248" s="49"/>
      <c r="ND248" s="49"/>
      <c r="NE248" s="49"/>
      <c r="NF248" s="49"/>
      <c r="NG248" s="49"/>
      <c r="NH248" s="49"/>
      <c r="NI248" s="49"/>
    </row>
    <row r="249" spans="1:373" ht="3.75" customHeight="1" x14ac:dyDescent="0.15">
      <c r="B249" s="3"/>
      <c r="C249" s="1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32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32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32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32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32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32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32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32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32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32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32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29"/>
      <c r="IW249" s="29"/>
      <c r="IX249" s="29"/>
      <c r="IY249" s="29"/>
      <c r="IZ249" s="29"/>
      <c r="JA249" s="29"/>
      <c r="JB249" s="32"/>
      <c r="JC249" s="49"/>
      <c r="JD249" s="49"/>
      <c r="JE249" s="49"/>
      <c r="JF249" s="49"/>
      <c r="JG249" s="49"/>
      <c r="JH249" s="49"/>
      <c r="JI249" s="49"/>
      <c r="JJ249" s="49"/>
      <c r="JK249" s="49"/>
      <c r="JL249" s="49"/>
      <c r="JM249" s="49"/>
      <c r="JN249" s="49"/>
      <c r="JO249" s="49"/>
      <c r="JP249" s="49"/>
      <c r="JQ249" s="49"/>
      <c r="JR249" s="49"/>
      <c r="JS249" s="49"/>
      <c r="JT249" s="49"/>
      <c r="JU249" s="49"/>
      <c r="JV249" s="49"/>
      <c r="JW249" s="49"/>
      <c r="JX249" s="49"/>
      <c r="JY249" s="49"/>
      <c r="JZ249" s="49"/>
      <c r="KA249" s="49"/>
      <c r="KB249" s="49"/>
      <c r="KC249" s="49"/>
      <c r="KD249" s="49"/>
      <c r="KE249" s="49"/>
      <c r="KF249" s="49"/>
      <c r="KG249" s="49"/>
      <c r="KH249" s="49"/>
      <c r="KI249" s="49"/>
      <c r="KJ249" s="49"/>
      <c r="KK249" s="49"/>
      <c r="KL249" s="49"/>
      <c r="KM249" s="49"/>
      <c r="KN249" s="49"/>
      <c r="KO249" s="49"/>
      <c r="KP249" s="49"/>
      <c r="KQ249" s="49"/>
      <c r="KR249" s="49"/>
      <c r="KS249" s="49"/>
      <c r="KT249" s="49"/>
      <c r="KU249" s="49"/>
      <c r="KV249" s="49"/>
      <c r="KW249" s="49"/>
      <c r="KX249" s="49"/>
      <c r="KY249" s="49"/>
      <c r="KZ249" s="49"/>
      <c r="LA249" s="49"/>
      <c r="LB249" s="49"/>
      <c r="LC249" s="49"/>
      <c r="LD249" s="49"/>
      <c r="LE249" s="49"/>
      <c r="LF249" s="49"/>
      <c r="LG249" s="49"/>
      <c r="LH249" s="49"/>
      <c r="LI249" s="49"/>
      <c r="LJ249" s="49"/>
      <c r="LK249" s="49"/>
      <c r="LL249" s="49"/>
      <c r="LM249" s="49"/>
      <c r="LN249" s="49"/>
      <c r="LO249" s="49"/>
      <c r="LP249" s="49"/>
      <c r="LQ249" s="49"/>
      <c r="LR249" s="49"/>
      <c r="LS249" s="49"/>
      <c r="LT249" s="49"/>
      <c r="LU249" s="49"/>
      <c r="LV249" s="49"/>
      <c r="LW249" s="49"/>
      <c r="LX249" s="49"/>
      <c r="LY249" s="49"/>
      <c r="LZ249" s="49"/>
      <c r="MA249" s="49"/>
      <c r="MB249" s="49"/>
      <c r="MC249" s="49"/>
      <c r="MD249" s="49"/>
      <c r="ME249" s="49"/>
      <c r="MF249" s="49"/>
      <c r="MG249" s="49"/>
      <c r="MH249" s="49"/>
      <c r="MI249" s="49"/>
      <c r="MJ249" s="49"/>
      <c r="MK249" s="49"/>
      <c r="ML249" s="49"/>
      <c r="MM249" s="49"/>
      <c r="MN249" s="49"/>
      <c r="MO249" s="49"/>
      <c r="MP249" s="49"/>
      <c r="MQ249" s="49"/>
      <c r="MR249" s="49"/>
      <c r="MS249" s="49"/>
      <c r="MT249" s="49"/>
      <c r="MU249" s="49"/>
      <c r="MV249" s="49"/>
      <c r="MW249" s="49"/>
      <c r="MX249" s="49"/>
      <c r="MY249" s="49"/>
      <c r="MZ249" s="49"/>
      <c r="NA249" s="49"/>
      <c r="NB249" s="49"/>
      <c r="NC249" s="49"/>
      <c r="ND249" s="49"/>
      <c r="NE249" s="49"/>
      <c r="NF249" s="49"/>
      <c r="NG249" s="49"/>
      <c r="NH249" s="49"/>
      <c r="NI249" s="49"/>
    </row>
    <row r="250" spans="1:373" s="15" customFormat="1" x14ac:dyDescent="0.15">
      <c r="A250" s="15">
        <v>5</v>
      </c>
      <c r="B250" s="39" t="s">
        <v>144</v>
      </c>
      <c r="G250" s="22">
        <f>NETWORKDAYS(H250,I250,Holidays!$C$3:$C$53)</f>
        <v>45</v>
      </c>
      <c r="H250" s="37">
        <v>41190</v>
      </c>
      <c r="I250" s="37">
        <v>41250</v>
      </c>
      <c r="J250" s="35">
        <v>0</v>
      </c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31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31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31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31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31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31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31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31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31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31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31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31"/>
      <c r="JC250" s="49"/>
      <c r="JD250" s="49"/>
      <c r="JE250" s="49"/>
      <c r="JF250" s="49"/>
      <c r="JG250" s="49"/>
      <c r="JH250" s="49"/>
      <c r="JI250" s="49"/>
      <c r="JJ250" s="49"/>
      <c r="JK250" s="49"/>
      <c r="JL250" s="49"/>
      <c r="JM250" s="49"/>
      <c r="JN250" s="49"/>
      <c r="JO250" s="49"/>
      <c r="JP250" s="49"/>
      <c r="JQ250" s="49"/>
      <c r="JR250" s="49"/>
      <c r="JS250" s="49"/>
      <c r="JT250" s="49"/>
      <c r="JU250" s="49"/>
      <c r="JV250" s="49"/>
      <c r="JW250" s="49"/>
      <c r="JX250" s="49"/>
      <c r="JY250" s="49"/>
      <c r="JZ250" s="49"/>
      <c r="KA250" s="49"/>
      <c r="KB250" s="49"/>
      <c r="KC250" s="49"/>
      <c r="KD250" s="49"/>
      <c r="KE250" s="49"/>
      <c r="KF250" s="49"/>
      <c r="KG250" s="49"/>
      <c r="KH250" s="49"/>
      <c r="KI250" s="49"/>
      <c r="KJ250" s="49"/>
      <c r="KK250" s="49"/>
      <c r="KL250" s="49"/>
      <c r="KM250" s="49"/>
      <c r="KN250" s="49"/>
      <c r="KO250" s="49"/>
      <c r="KP250" s="49"/>
      <c r="KQ250" s="49"/>
      <c r="KR250" s="49"/>
      <c r="KS250" s="49"/>
      <c r="KT250" s="49"/>
      <c r="KU250" s="49"/>
      <c r="KV250" s="49"/>
      <c r="KW250" s="49"/>
      <c r="KX250" s="49"/>
      <c r="KY250" s="49"/>
      <c r="KZ250" s="49"/>
      <c r="LA250" s="49"/>
      <c r="LB250" s="49"/>
      <c r="LC250" s="49"/>
      <c r="LD250" s="49"/>
      <c r="LE250" s="49"/>
      <c r="LF250" s="49"/>
      <c r="LG250" s="49"/>
      <c r="LH250" s="49"/>
      <c r="LI250" s="49"/>
      <c r="LJ250" s="49"/>
      <c r="LK250" s="49"/>
      <c r="LL250" s="49"/>
      <c r="LM250" s="49"/>
      <c r="LN250" s="49"/>
      <c r="LO250" s="49"/>
      <c r="LP250" s="49"/>
      <c r="LQ250" s="49"/>
      <c r="LR250" s="49"/>
      <c r="LS250" s="49"/>
      <c r="LT250" s="49"/>
      <c r="LU250" s="49"/>
      <c r="LV250" s="49"/>
      <c r="LW250" s="49"/>
      <c r="LX250" s="49"/>
      <c r="LY250" s="49"/>
      <c r="LZ250" s="49"/>
      <c r="MA250" s="49"/>
      <c r="MB250" s="49"/>
      <c r="MC250" s="49"/>
      <c r="MD250" s="49"/>
      <c r="ME250" s="49"/>
      <c r="MF250" s="49"/>
      <c r="MG250" s="49"/>
      <c r="MH250" s="49"/>
      <c r="MI250" s="49"/>
      <c r="MJ250" s="49"/>
      <c r="MK250" s="49"/>
      <c r="ML250" s="49"/>
      <c r="MM250" s="49"/>
      <c r="MN250" s="49"/>
      <c r="MO250" s="49"/>
      <c r="MP250" s="49"/>
      <c r="MQ250" s="49"/>
      <c r="MR250" s="49"/>
      <c r="MS250" s="49"/>
      <c r="MT250" s="49"/>
      <c r="MU250" s="49"/>
      <c r="MV250" s="49"/>
      <c r="MW250" s="49"/>
      <c r="MX250" s="49"/>
      <c r="MY250" s="49"/>
      <c r="MZ250" s="49"/>
      <c r="NA250" s="49"/>
      <c r="NB250" s="49"/>
      <c r="NC250" s="49"/>
      <c r="ND250" s="49"/>
      <c r="NE250" s="49"/>
      <c r="NF250" s="49"/>
      <c r="NG250" s="49"/>
      <c r="NH250" s="49"/>
      <c r="NI250" s="49"/>
    </row>
    <row r="251" spans="1:373" ht="3.75" customHeight="1" outlineLevel="1" x14ac:dyDescent="0.15"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32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32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32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32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32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32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32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32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32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32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32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29"/>
      <c r="IW251" s="29"/>
      <c r="IX251" s="29"/>
      <c r="IY251" s="29"/>
      <c r="IZ251" s="29"/>
      <c r="JA251" s="29"/>
      <c r="JB251" s="32"/>
      <c r="JC251" s="49"/>
      <c r="JD251" s="49"/>
      <c r="JE251" s="49"/>
      <c r="JF251" s="49"/>
      <c r="JG251" s="49"/>
      <c r="JH251" s="49"/>
      <c r="JI251" s="49"/>
      <c r="JJ251" s="49"/>
      <c r="JK251" s="49"/>
      <c r="JL251" s="49"/>
      <c r="JM251" s="49"/>
      <c r="JN251" s="49"/>
      <c r="JO251" s="49"/>
      <c r="JP251" s="49"/>
      <c r="JQ251" s="49"/>
      <c r="JR251" s="49"/>
      <c r="JS251" s="49"/>
      <c r="JT251" s="49"/>
      <c r="JU251" s="49"/>
      <c r="JV251" s="49"/>
      <c r="JW251" s="49"/>
      <c r="JX251" s="49"/>
      <c r="JY251" s="49"/>
      <c r="JZ251" s="49"/>
      <c r="KA251" s="49"/>
      <c r="KB251" s="49"/>
      <c r="KC251" s="49"/>
      <c r="KD251" s="49"/>
      <c r="KE251" s="49"/>
      <c r="KF251" s="49"/>
      <c r="KG251" s="49"/>
      <c r="KH251" s="49"/>
      <c r="KI251" s="49"/>
      <c r="KJ251" s="49"/>
      <c r="KK251" s="49"/>
      <c r="KL251" s="49"/>
      <c r="KM251" s="49"/>
      <c r="KN251" s="49"/>
      <c r="KO251" s="49"/>
      <c r="KP251" s="49"/>
      <c r="KQ251" s="49"/>
      <c r="KR251" s="49"/>
      <c r="KS251" s="49"/>
      <c r="KT251" s="49"/>
      <c r="KU251" s="49"/>
      <c r="KV251" s="49"/>
      <c r="KW251" s="49"/>
      <c r="KX251" s="49"/>
      <c r="KY251" s="49"/>
      <c r="KZ251" s="49"/>
      <c r="LA251" s="49"/>
      <c r="LB251" s="49"/>
      <c r="LC251" s="49"/>
      <c r="LD251" s="49"/>
      <c r="LE251" s="49"/>
      <c r="LF251" s="49"/>
      <c r="LG251" s="49"/>
      <c r="LH251" s="49"/>
      <c r="LI251" s="49"/>
      <c r="LJ251" s="49"/>
      <c r="LK251" s="49"/>
      <c r="LL251" s="49"/>
      <c r="LM251" s="49"/>
      <c r="LN251" s="49"/>
      <c r="LO251" s="49"/>
      <c r="LP251" s="49"/>
      <c r="LQ251" s="49"/>
      <c r="LR251" s="49"/>
      <c r="LS251" s="49"/>
      <c r="LT251" s="49"/>
      <c r="LU251" s="49"/>
      <c r="LV251" s="49"/>
      <c r="LW251" s="49"/>
      <c r="LX251" s="49"/>
      <c r="LY251" s="49"/>
      <c r="LZ251" s="49"/>
      <c r="MA251" s="49"/>
      <c r="MB251" s="49"/>
      <c r="MC251" s="49"/>
      <c r="MD251" s="49"/>
      <c r="ME251" s="49"/>
      <c r="MF251" s="49"/>
      <c r="MG251" s="49"/>
      <c r="MH251" s="49"/>
      <c r="MI251" s="49"/>
      <c r="MJ251" s="49"/>
      <c r="MK251" s="49"/>
      <c r="ML251" s="49"/>
      <c r="MM251" s="49"/>
      <c r="MN251" s="49"/>
      <c r="MO251" s="49"/>
      <c r="MP251" s="49"/>
      <c r="MQ251" s="49"/>
      <c r="MR251" s="49"/>
      <c r="MS251" s="49"/>
      <c r="MT251" s="49"/>
      <c r="MU251" s="49"/>
      <c r="MV251" s="49"/>
      <c r="MW251" s="49"/>
      <c r="MX251" s="49"/>
      <c r="MY251" s="49"/>
      <c r="MZ251" s="49"/>
      <c r="NA251" s="49"/>
      <c r="NB251" s="49"/>
      <c r="NC251" s="49"/>
      <c r="ND251" s="49"/>
      <c r="NE251" s="49"/>
      <c r="NF251" s="49"/>
      <c r="NG251" s="49"/>
      <c r="NH251" s="49"/>
      <c r="NI251" s="49"/>
    </row>
    <row r="252" spans="1:373" s="15" customFormat="1" outlineLevel="1" collapsed="1" x14ac:dyDescent="0.15">
      <c r="B252" s="19" t="s">
        <v>104</v>
      </c>
      <c r="C252" s="15" t="s">
        <v>144</v>
      </c>
      <c r="G252" s="22">
        <f>NETWORKDAYS(H252,I252,Holidays!$C$3:$C$53)</f>
        <v>11</v>
      </c>
      <c r="H252" s="37">
        <v>41190</v>
      </c>
      <c r="I252" s="37">
        <v>41204</v>
      </c>
      <c r="J252" s="35">
        <v>0</v>
      </c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31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31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31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31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31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31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31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31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31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31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31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31"/>
      <c r="JC252" s="49"/>
      <c r="JD252" s="49"/>
      <c r="JE252" s="49"/>
      <c r="JF252" s="49"/>
      <c r="JG252" s="49"/>
      <c r="JH252" s="49"/>
      <c r="JI252" s="49"/>
      <c r="JJ252" s="49"/>
      <c r="JK252" s="49"/>
      <c r="JL252" s="49"/>
      <c r="JM252" s="49"/>
      <c r="JN252" s="49"/>
      <c r="JO252" s="49"/>
      <c r="JP252" s="49"/>
      <c r="JQ252" s="49"/>
      <c r="JR252" s="49"/>
      <c r="JS252" s="49"/>
      <c r="JT252" s="49"/>
      <c r="JU252" s="49"/>
      <c r="JV252" s="49"/>
      <c r="JW252" s="49"/>
      <c r="JX252" s="49"/>
      <c r="JY252" s="49"/>
      <c r="JZ252" s="49"/>
      <c r="KA252" s="49"/>
      <c r="KB252" s="49"/>
      <c r="KC252" s="49"/>
      <c r="KD252" s="49"/>
      <c r="KE252" s="49"/>
      <c r="KF252" s="49"/>
      <c r="KG252" s="49"/>
      <c r="KH252" s="49"/>
      <c r="KI252" s="49"/>
      <c r="KJ252" s="49"/>
      <c r="KK252" s="49"/>
      <c r="KL252" s="49"/>
      <c r="KM252" s="49"/>
      <c r="KN252" s="49"/>
      <c r="KO252" s="49"/>
      <c r="KP252" s="49"/>
      <c r="KQ252" s="49"/>
      <c r="KR252" s="49"/>
      <c r="KS252" s="49"/>
      <c r="KT252" s="49"/>
      <c r="KU252" s="49"/>
      <c r="KV252" s="49"/>
      <c r="KW252" s="49"/>
      <c r="KX252" s="49"/>
      <c r="KY252" s="49"/>
      <c r="KZ252" s="49"/>
      <c r="LA252" s="49"/>
      <c r="LB252" s="49"/>
      <c r="LC252" s="49"/>
      <c r="LD252" s="49"/>
      <c r="LE252" s="49"/>
      <c r="LF252" s="49"/>
      <c r="LG252" s="49"/>
      <c r="LH252" s="49"/>
      <c r="LI252" s="49"/>
      <c r="LJ252" s="49"/>
      <c r="LK252" s="49"/>
      <c r="LL252" s="49"/>
      <c r="LM252" s="49"/>
      <c r="LN252" s="49"/>
      <c r="LO252" s="49"/>
      <c r="LP252" s="49"/>
      <c r="LQ252" s="49"/>
      <c r="LR252" s="49"/>
      <c r="LS252" s="49"/>
      <c r="LT252" s="49"/>
      <c r="LU252" s="49"/>
      <c r="LV252" s="49"/>
      <c r="LW252" s="49"/>
      <c r="LX252" s="49"/>
      <c r="LY252" s="49"/>
      <c r="LZ252" s="49"/>
      <c r="MA252" s="49"/>
      <c r="MB252" s="49"/>
      <c r="MC252" s="49"/>
      <c r="MD252" s="49"/>
      <c r="ME252" s="49"/>
      <c r="MF252" s="49"/>
      <c r="MG252" s="49"/>
      <c r="MH252" s="49"/>
      <c r="MI252" s="49"/>
      <c r="MJ252" s="49"/>
      <c r="MK252" s="49"/>
      <c r="ML252" s="49"/>
      <c r="MM252" s="49"/>
      <c r="MN252" s="49"/>
      <c r="MO252" s="49"/>
      <c r="MP252" s="49"/>
      <c r="MQ252" s="49"/>
      <c r="MR252" s="49"/>
      <c r="MS252" s="49"/>
      <c r="MT252" s="49"/>
      <c r="MU252" s="49"/>
      <c r="MV252" s="49"/>
      <c r="MW252" s="49"/>
      <c r="MX252" s="49"/>
      <c r="MY252" s="49"/>
      <c r="MZ252" s="49"/>
      <c r="NA252" s="49"/>
      <c r="NB252" s="49"/>
      <c r="NC252" s="49"/>
      <c r="ND252" s="49"/>
      <c r="NE252" s="49"/>
      <c r="NF252" s="49"/>
      <c r="NG252" s="49"/>
      <c r="NH252" s="49"/>
      <c r="NI252" s="49"/>
    </row>
    <row r="253" spans="1:373" ht="3.75" hidden="1" customHeight="1" outlineLevel="2" x14ac:dyDescent="0.15">
      <c r="B253" s="4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32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32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32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32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32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32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32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32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32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32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32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  <c r="IS253" s="29"/>
      <c r="IT253" s="29"/>
      <c r="IU253" s="29"/>
      <c r="IV253" s="29"/>
      <c r="IW253" s="29"/>
      <c r="IX253" s="29"/>
      <c r="IY253" s="29"/>
      <c r="IZ253" s="29"/>
      <c r="JA253" s="29"/>
      <c r="JB253" s="32"/>
      <c r="JC253" s="49"/>
      <c r="JD253" s="49"/>
      <c r="JE253" s="49"/>
      <c r="JF253" s="49"/>
      <c r="JG253" s="49"/>
      <c r="JH253" s="49"/>
      <c r="JI253" s="49"/>
      <c r="JJ253" s="49"/>
      <c r="JK253" s="49"/>
      <c r="JL253" s="49"/>
      <c r="JM253" s="49"/>
      <c r="JN253" s="49"/>
      <c r="JO253" s="49"/>
      <c r="JP253" s="49"/>
      <c r="JQ253" s="49"/>
      <c r="JR253" s="49"/>
      <c r="JS253" s="49"/>
      <c r="JT253" s="49"/>
      <c r="JU253" s="49"/>
      <c r="JV253" s="49"/>
      <c r="JW253" s="49"/>
      <c r="JX253" s="49"/>
      <c r="JY253" s="49"/>
      <c r="JZ253" s="49"/>
      <c r="KA253" s="49"/>
      <c r="KB253" s="49"/>
      <c r="KC253" s="49"/>
      <c r="KD253" s="49"/>
      <c r="KE253" s="49"/>
      <c r="KF253" s="49"/>
      <c r="KG253" s="49"/>
      <c r="KH253" s="49"/>
      <c r="KI253" s="49"/>
      <c r="KJ253" s="49"/>
      <c r="KK253" s="49"/>
      <c r="KL253" s="49"/>
      <c r="KM253" s="49"/>
      <c r="KN253" s="49"/>
      <c r="KO253" s="49"/>
      <c r="KP253" s="49"/>
      <c r="KQ253" s="49"/>
      <c r="KR253" s="49"/>
      <c r="KS253" s="49"/>
      <c r="KT253" s="49"/>
      <c r="KU253" s="49"/>
      <c r="KV253" s="49"/>
      <c r="KW253" s="49"/>
      <c r="KX253" s="49"/>
      <c r="KY253" s="49"/>
      <c r="KZ253" s="49"/>
      <c r="LA253" s="49"/>
      <c r="LB253" s="49"/>
      <c r="LC253" s="49"/>
      <c r="LD253" s="49"/>
      <c r="LE253" s="49"/>
      <c r="LF253" s="49"/>
      <c r="LG253" s="49"/>
      <c r="LH253" s="49"/>
      <c r="LI253" s="49"/>
      <c r="LJ253" s="49"/>
      <c r="LK253" s="49"/>
      <c r="LL253" s="49"/>
      <c r="LM253" s="49"/>
      <c r="LN253" s="49"/>
      <c r="LO253" s="49"/>
      <c r="LP253" s="49"/>
      <c r="LQ253" s="49"/>
      <c r="LR253" s="49"/>
      <c r="LS253" s="49"/>
      <c r="LT253" s="49"/>
      <c r="LU253" s="49"/>
      <c r="LV253" s="49"/>
      <c r="LW253" s="49"/>
      <c r="LX253" s="49"/>
      <c r="LY253" s="49"/>
      <c r="LZ253" s="49"/>
      <c r="MA253" s="49"/>
      <c r="MB253" s="49"/>
      <c r="MC253" s="49"/>
      <c r="MD253" s="49"/>
      <c r="ME253" s="49"/>
      <c r="MF253" s="49"/>
      <c r="MG253" s="49"/>
      <c r="MH253" s="49"/>
      <c r="MI253" s="49"/>
      <c r="MJ253" s="49"/>
      <c r="MK253" s="49"/>
      <c r="ML253" s="49"/>
      <c r="MM253" s="49"/>
      <c r="MN253" s="49"/>
      <c r="MO253" s="49"/>
      <c r="MP253" s="49"/>
      <c r="MQ253" s="49"/>
      <c r="MR253" s="49"/>
      <c r="MS253" s="49"/>
      <c r="MT253" s="49"/>
      <c r="MU253" s="49"/>
      <c r="MV253" s="49"/>
      <c r="MW253" s="49"/>
      <c r="MX253" s="49"/>
      <c r="MY253" s="49"/>
      <c r="MZ253" s="49"/>
      <c r="NA253" s="49"/>
      <c r="NB253" s="49"/>
      <c r="NC253" s="49"/>
      <c r="ND253" s="49"/>
      <c r="NE253" s="49"/>
      <c r="NF253" s="49"/>
      <c r="NG253" s="49"/>
      <c r="NH253" s="49"/>
      <c r="NI253" s="49"/>
    </row>
    <row r="254" spans="1:373" s="15" customFormat="1" hidden="1" outlineLevel="2" x14ac:dyDescent="0.15">
      <c r="B254" s="19"/>
      <c r="C254" s="18" t="s">
        <v>111</v>
      </c>
      <c r="D254" s="15" t="s">
        <v>144</v>
      </c>
      <c r="G254" s="22">
        <f>NETWORKDAYS(H254,I254,Holidays!$C$3:$C$53)</f>
        <v>5</v>
      </c>
      <c r="H254" s="37">
        <v>41190.333333333336</v>
      </c>
      <c r="I254" s="37">
        <v>41194.708333333336</v>
      </c>
      <c r="J254" s="35">
        <v>0</v>
      </c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31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31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31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31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31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31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31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31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31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31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31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31"/>
      <c r="JC254" s="49"/>
      <c r="JD254" s="49"/>
      <c r="JE254" s="49"/>
      <c r="JF254" s="49"/>
      <c r="JG254" s="49"/>
      <c r="JH254" s="49"/>
      <c r="JI254" s="49"/>
      <c r="JJ254" s="49"/>
      <c r="JK254" s="49"/>
      <c r="JL254" s="49"/>
      <c r="JM254" s="49"/>
      <c r="JN254" s="49"/>
      <c r="JO254" s="49"/>
      <c r="JP254" s="49"/>
      <c r="JQ254" s="49"/>
      <c r="JR254" s="49"/>
      <c r="JS254" s="49"/>
      <c r="JT254" s="49"/>
      <c r="JU254" s="49"/>
      <c r="JV254" s="49"/>
      <c r="JW254" s="49"/>
      <c r="JX254" s="49"/>
      <c r="JY254" s="49"/>
      <c r="JZ254" s="49"/>
      <c r="KA254" s="49"/>
      <c r="KB254" s="49"/>
      <c r="KC254" s="49"/>
      <c r="KD254" s="49"/>
      <c r="KE254" s="49"/>
      <c r="KF254" s="49"/>
      <c r="KG254" s="49"/>
      <c r="KH254" s="49"/>
      <c r="KI254" s="49"/>
      <c r="KJ254" s="49"/>
      <c r="KK254" s="49"/>
      <c r="KL254" s="49"/>
      <c r="KM254" s="49"/>
      <c r="KN254" s="49"/>
      <c r="KO254" s="49"/>
      <c r="KP254" s="49"/>
      <c r="KQ254" s="49"/>
      <c r="KR254" s="49"/>
      <c r="KS254" s="49"/>
      <c r="KT254" s="49"/>
      <c r="KU254" s="49"/>
      <c r="KV254" s="49"/>
      <c r="KW254" s="49"/>
      <c r="KX254" s="49"/>
      <c r="KY254" s="49"/>
      <c r="KZ254" s="49"/>
      <c r="LA254" s="49"/>
      <c r="LB254" s="49"/>
      <c r="LC254" s="49"/>
      <c r="LD254" s="49"/>
      <c r="LE254" s="49"/>
      <c r="LF254" s="49"/>
      <c r="LG254" s="49"/>
      <c r="LH254" s="49"/>
      <c r="LI254" s="49"/>
      <c r="LJ254" s="49"/>
      <c r="LK254" s="49"/>
      <c r="LL254" s="49"/>
      <c r="LM254" s="49"/>
      <c r="LN254" s="49"/>
      <c r="LO254" s="49"/>
      <c r="LP254" s="49"/>
      <c r="LQ254" s="49"/>
      <c r="LR254" s="49"/>
      <c r="LS254" s="49"/>
      <c r="LT254" s="49"/>
      <c r="LU254" s="49"/>
      <c r="LV254" s="49"/>
      <c r="LW254" s="49"/>
      <c r="LX254" s="49"/>
      <c r="LY254" s="49"/>
      <c r="LZ254" s="49"/>
      <c r="MA254" s="49"/>
      <c r="MB254" s="49"/>
      <c r="MC254" s="49"/>
      <c r="MD254" s="49"/>
      <c r="ME254" s="49"/>
      <c r="MF254" s="49"/>
      <c r="MG254" s="49"/>
      <c r="MH254" s="49"/>
      <c r="MI254" s="49"/>
      <c r="MJ254" s="49"/>
      <c r="MK254" s="49"/>
      <c r="ML254" s="49"/>
      <c r="MM254" s="49"/>
      <c r="MN254" s="49"/>
      <c r="MO254" s="49"/>
      <c r="MP254" s="49"/>
      <c r="MQ254" s="49"/>
      <c r="MR254" s="49"/>
      <c r="MS254" s="49"/>
      <c r="MT254" s="49"/>
      <c r="MU254" s="49"/>
      <c r="MV254" s="49"/>
      <c r="MW254" s="49"/>
      <c r="MX254" s="49"/>
      <c r="MY254" s="49"/>
      <c r="MZ254" s="49"/>
      <c r="NA254" s="49"/>
      <c r="NB254" s="49"/>
      <c r="NC254" s="49"/>
      <c r="ND254" s="49"/>
      <c r="NE254" s="49"/>
      <c r="NF254" s="49"/>
      <c r="NG254" s="49"/>
      <c r="NH254" s="49"/>
      <c r="NI254" s="49"/>
    </row>
    <row r="255" spans="1:373" ht="3.75" hidden="1" customHeight="1" outlineLevel="2" x14ac:dyDescent="0.15">
      <c r="B255" s="4"/>
      <c r="C255" s="1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32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32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32"/>
      <c r="BO255" s="29"/>
      <c r="BP255" s="29"/>
      <c r="BQ255" s="29"/>
      <c r="BR255" s="29"/>
      <c r="BS255" s="29"/>
      <c r="BT255" s="29"/>
      <c r="BU255" s="29"/>
      <c r="BV255" s="29"/>
      <c r="BW255" s="29"/>
      <c r="BX255" s="29"/>
      <c r="BY255" s="29"/>
      <c r="BZ255" s="29"/>
      <c r="CA255" s="29"/>
      <c r="CB255" s="29"/>
      <c r="CC255" s="29"/>
      <c r="CD255" s="29"/>
      <c r="CE255" s="29"/>
      <c r="CF255" s="29"/>
      <c r="CG255" s="29"/>
      <c r="CH255" s="29"/>
      <c r="CI255" s="32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32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32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32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32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32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32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32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  <c r="IS255" s="29"/>
      <c r="IT255" s="29"/>
      <c r="IU255" s="29"/>
      <c r="IV255" s="29"/>
      <c r="IW255" s="29"/>
      <c r="IX255" s="29"/>
      <c r="IY255" s="29"/>
      <c r="IZ255" s="29"/>
      <c r="JA255" s="29"/>
      <c r="JB255" s="32"/>
      <c r="JC255" s="49"/>
      <c r="JD255" s="49"/>
      <c r="JE255" s="49"/>
      <c r="JF255" s="49"/>
      <c r="JG255" s="49"/>
      <c r="JH255" s="49"/>
      <c r="JI255" s="49"/>
      <c r="JJ255" s="49"/>
      <c r="JK255" s="49"/>
      <c r="JL255" s="49"/>
      <c r="JM255" s="49"/>
      <c r="JN255" s="49"/>
      <c r="JO255" s="49"/>
      <c r="JP255" s="49"/>
      <c r="JQ255" s="49"/>
      <c r="JR255" s="49"/>
      <c r="JS255" s="49"/>
      <c r="JT255" s="49"/>
      <c r="JU255" s="49"/>
      <c r="JV255" s="49"/>
      <c r="JW255" s="49"/>
      <c r="JX255" s="49"/>
      <c r="JY255" s="49"/>
      <c r="JZ255" s="49"/>
      <c r="KA255" s="49"/>
      <c r="KB255" s="49"/>
      <c r="KC255" s="49"/>
      <c r="KD255" s="49"/>
      <c r="KE255" s="49"/>
      <c r="KF255" s="49"/>
      <c r="KG255" s="49"/>
      <c r="KH255" s="49"/>
      <c r="KI255" s="49"/>
      <c r="KJ255" s="49"/>
      <c r="KK255" s="49"/>
      <c r="KL255" s="49"/>
      <c r="KM255" s="49"/>
      <c r="KN255" s="49"/>
      <c r="KO255" s="49"/>
      <c r="KP255" s="49"/>
      <c r="KQ255" s="49"/>
      <c r="KR255" s="49"/>
      <c r="KS255" s="49"/>
      <c r="KT255" s="49"/>
      <c r="KU255" s="49"/>
      <c r="KV255" s="49"/>
      <c r="KW255" s="49"/>
      <c r="KX255" s="49"/>
      <c r="KY255" s="49"/>
      <c r="KZ255" s="49"/>
      <c r="LA255" s="49"/>
      <c r="LB255" s="49"/>
      <c r="LC255" s="49"/>
      <c r="LD255" s="49"/>
      <c r="LE255" s="49"/>
      <c r="LF255" s="49"/>
      <c r="LG255" s="49"/>
      <c r="LH255" s="49"/>
      <c r="LI255" s="49"/>
      <c r="LJ255" s="49"/>
      <c r="LK255" s="49"/>
      <c r="LL255" s="49"/>
      <c r="LM255" s="49"/>
      <c r="LN255" s="49"/>
      <c r="LO255" s="49"/>
      <c r="LP255" s="49"/>
      <c r="LQ255" s="49"/>
      <c r="LR255" s="49"/>
      <c r="LS255" s="49"/>
      <c r="LT255" s="49"/>
      <c r="LU255" s="49"/>
      <c r="LV255" s="49"/>
      <c r="LW255" s="49"/>
      <c r="LX255" s="49"/>
      <c r="LY255" s="49"/>
      <c r="LZ255" s="49"/>
      <c r="MA255" s="49"/>
      <c r="MB255" s="49"/>
      <c r="MC255" s="49"/>
      <c r="MD255" s="49"/>
      <c r="ME255" s="49"/>
      <c r="MF255" s="49"/>
      <c r="MG255" s="49"/>
      <c r="MH255" s="49"/>
      <c r="MI255" s="49"/>
      <c r="MJ255" s="49"/>
      <c r="MK255" s="49"/>
      <c r="ML255" s="49"/>
      <c r="MM255" s="49"/>
      <c r="MN255" s="49"/>
      <c r="MO255" s="49"/>
      <c r="MP255" s="49"/>
      <c r="MQ255" s="49"/>
      <c r="MR255" s="49"/>
      <c r="MS255" s="49"/>
      <c r="MT255" s="49"/>
      <c r="MU255" s="49"/>
      <c r="MV255" s="49"/>
      <c r="MW255" s="49"/>
      <c r="MX255" s="49"/>
      <c r="MY255" s="49"/>
      <c r="MZ255" s="49"/>
      <c r="NA255" s="49"/>
      <c r="NB255" s="49"/>
      <c r="NC255" s="49"/>
      <c r="ND255" s="49"/>
      <c r="NE255" s="49"/>
      <c r="NF255" s="49"/>
      <c r="NG255" s="49"/>
      <c r="NH255" s="49"/>
      <c r="NI255" s="49"/>
    </row>
    <row r="256" spans="1:373" s="15" customFormat="1" hidden="1" outlineLevel="2" x14ac:dyDescent="0.15">
      <c r="B256" s="19"/>
      <c r="C256" s="18" t="s">
        <v>112</v>
      </c>
      <c r="D256" s="15" t="s">
        <v>144</v>
      </c>
      <c r="G256" s="22">
        <f>NETWORKDAYS(H256,I256,Holidays!$C$3:$C$53)</f>
        <v>5</v>
      </c>
      <c r="H256" s="37">
        <v>41190.333333333336</v>
      </c>
      <c r="I256" s="37">
        <v>41194.708333333336</v>
      </c>
      <c r="J256" s="35">
        <v>0</v>
      </c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31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31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31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31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31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31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31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31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31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31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31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31"/>
      <c r="JC256" s="49"/>
      <c r="JD256" s="49"/>
      <c r="JE256" s="49"/>
      <c r="JF256" s="49"/>
      <c r="JG256" s="49"/>
      <c r="JH256" s="49"/>
      <c r="JI256" s="49"/>
      <c r="JJ256" s="49"/>
      <c r="JK256" s="49"/>
      <c r="JL256" s="49"/>
      <c r="JM256" s="49"/>
      <c r="JN256" s="49"/>
      <c r="JO256" s="49"/>
      <c r="JP256" s="49"/>
      <c r="JQ256" s="49"/>
      <c r="JR256" s="49"/>
      <c r="JS256" s="49"/>
      <c r="JT256" s="49"/>
      <c r="JU256" s="49"/>
      <c r="JV256" s="49"/>
      <c r="JW256" s="49"/>
      <c r="JX256" s="49"/>
      <c r="JY256" s="49"/>
      <c r="JZ256" s="49"/>
      <c r="KA256" s="49"/>
      <c r="KB256" s="49"/>
      <c r="KC256" s="49"/>
      <c r="KD256" s="49"/>
      <c r="KE256" s="49"/>
      <c r="KF256" s="49"/>
      <c r="KG256" s="49"/>
      <c r="KH256" s="49"/>
      <c r="KI256" s="49"/>
      <c r="KJ256" s="49"/>
      <c r="KK256" s="49"/>
      <c r="KL256" s="49"/>
      <c r="KM256" s="49"/>
      <c r="KN256" s="49"/>
      <c r="KO256" s="49"/>
      <c r="KP256" s="49"/>
      <c r="KQ256" s="49"/>
      <c r="KR256" s="49"/>
      <c r="KS256" s="49"/>
      <c r="KT256" s="49"/>
      <c r="KU256" s="49"/>
      <c r="KV256" s="49"/>
      <c r="KW256" s="49"/>
      <c r="KX256" s="49"/>
      <c r="KY256" s="49"/>
      <c r="KZ256" s="49"/>
      <c r="LA256" s="49"/>
      <c r="LB256" s="49"/>
      <c r="LC256" s="49"/>
      <c r="LD256" s="49"/>
      <c r="LE256" s="49"/>
      <c r="LF256" s="49"/>
      <c r="LG256" s="49"/>
      <c r="LH256" s="49"/>
      <c r="LI256" s="49"/>
      <c r="LJ256" s="49"/>
      <c r="LK256" s="49"/>
      <c r="LL256" s="49"/>
      <c r="LM256" s="49"/>
      <c r="LN256" s="49"/>
      <c r="LO256" s="49"/>
      <c r="LP256" s="49"/>
      <c r="LQ256" s="49"/>
      <c r="LR256" s="49"/>
      <c r="LS256" s="49"/>
      <c r="LT256" s="49"/>
      <c r="LU256" s="49"/>
      <c r="LV256" s="49"/>
      <c r="LW256" s="49"/>
      <c r="LX256" s="49"/>
      <c r="LY256" s="49"/>
      <c r="LZ256" s="49"/>
      <c r="MA256" s="49"/>
      <c r="MB256" s="49"/>
      <c r="MC256" s="49"/>
      <c r="MD256" s="49"/>
      <c r="ME256" s="49"/>
      <c r="MF256" s="49"/>
      <c r="MG256" s="49"/>
      <c r="MH256" s="49"/>
      <c r="MI256" s="49"/>
      <c r="MJ256" s="49"/>
      <c r="MK256" s="49"/>
      <c r="ML256" s="49"/>
      <c r="MM256" s="49"/>
      <c r="MN256" s="49"/>
      <c r="MO256" s="49"/>
      <c r="MP256" s="49"/>
      <c r="MQ256" s="49"/>
      <c r="MR256" s="49"/>
      <c r="MS256" s="49"/>
      <c r="MT256" s="49"/>
      <c r="MU256" s="49"/>
      <c r="MV256" s="49"/>
      <c r="MW256" s="49"/>
      <c r="MX256" s="49"/>
      <c r="MY256" s="49"/>
      <c r="MZ256" s="49"/>
      <c r="NA256" s="49"/>
      <c r="NB256" s="49"/>
      <c r="NC256" s="49"/>
      <c r="ND256" s="49"/>
      <c r="NE256" s="49"/>
      <c r="NF256" s="49"/>
      <c r="NG256" s="49"/>
      <c r="NH256" s="49"/>
      <c r="NI256" s="49"/>
    </row>
    <row r="257" spans="2:373" ht="3.75" hidden="1" customHeight="1" outlineLevel="2" x14ac:dyDescent="0.15">
      <c r="B257" s="4"/>
      <c r="C257" s="1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32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32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32"/>
      <c r="BO257" s="29"/>
      <c r="BP257" s="29"/>
      <c r="BQ257" s="29"/>
      <c r="BR257" s="29"/>
      <c r="BS257" s="29"/>
      <c r="BT257" s="29"/>
      <c r="BU257" s="29"/>
      <c r="BV257" s="29"/>
      <c r="BW257" s="29"/>
      <c r="BX257" s="29"/>
      <c r="BY257" s="29"/>
      <c r="BZ257" s="29"/>
      <c r="CA257" s="29"/>
      <c r="CB257" s="29"/>
      <c r="CC257" s="29"/>
      <c r="CD257" s="29"/>
      <c r="CE257" s="29"/>
      <c r="CF257" s="29"/>
      <c r="CG257" s="29"/>
      <c r="CH257" s="29"/>
      <c r="CI257" s="32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32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32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32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32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32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32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32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  <c r="IS257" s="29"/>
      <c r="IT257" s="29"/>
      <c r="IU257" s="29"/>
      <c r="IV257" s="29"/>
      <c r="IW257" s="29"/>
      <c r="IX257" s="29"/>
      <c r="IY257" s="29"/>
      <c r="IZ257" s="29"/>
      <c r="JA257" s="29"/>
      <c r="JB257" s="32"/>
      <c r="JC257" s="49"/>
      <c r="JD257" s="49"/>
      <c r="JE257" s="49"/>
      <c r="JF257" s="49"/>
      <c r="JG257" s="49"/>
      <c r="JH257" s="49"/>
      <c r="JI257" s="49"/>
      <c r="JJ257" s="49"/>
      <c r="JK257" s="49"/>
      <c r="JL257" s="49"/>
      <c r="JM257" s="49"/>
      <c r="JN257" s="49"/>
      <c r="JO257" s="49"/>
      <c r="JP257" s="49"/>
      <c r="JQ257" s="49"/>
      <c r="JR257" s="49"/>
      <c r="JS257" s="49"/>
      <c r="JT257" s="49"/>
      <c r="JU257" s="49"/>
      <c r="JV257" s="49"/>
      <c r="JW257" s="49"/>
      <c r="JX257" s="49"/>
      <c r="JY257" s="49"/>
      <c r="JZ257" s="49"/>
      <c r="KA257" s="49"/>
      <c r="KB257" s="49"/>
      <c r="KC257" s="49"/>
      <c r="KD257" s="49"/>
      <c r="KE257" s="49"/>
      <c r="KF257" s="49"/>
      <c r="KG257" s="49"/>
      <c r="KH257" s="49"/>
      <c r="KI257" s="49"/>
      <c r="KJ257" s="49"/>
      <c r="KK257" s="49"/>
      <c r="KL257" s="49"/>
      <c r="KM257" s="49"/>
      <c r="KN257" s="49"/>
      <c r="KO257" s="49"/>
      <c r="KP257" s="49"/>
      <c r="KQ257" s="49"/>
      <c r="KR257" s="49"/>
      <c r="KS257" s="49"/>
      <c r="KT257" s="49"/>
      <c r="KU257" s="49"/>
      <c r="KV257" s="49"/>
      <c r="KW257" s="49"/>
      <c r="KX257" s="49"/>
      <c r="KY257" s="49"/>
      <c r="KZ257" s="49"/>
      <c r="LA257" s="49"/>
      <c r="LB257" s="49"/>
      <c r="LC257" s="49"/>
      <c r="LD257" s="49"/>
      <c r="LE257" s="49"/>
      <c r="LF257" s="49"/>
      <c r="LG257" s="49"/>
      <c r="LH257" s="49"/>
      <c r="LI257" s="49"/>
      <c r="LJ257" s="49"/>
      <c r="LK257" s="49"/>
      <c r="LL257" s="49"/>
      <c r="LM257" s="49"/>
      <c r="LN257" s="49"/>
      <c r="LO257" s="49"/>
      <c r="LP257" s="49"/>
      <c r="LQ257" s="49"/>
      <c r="LR257" s="49"/>
      <c r="LS257" s="49"/>
      <c r="LT257" s="49"/>
      <c r="LU257" s="49"/>
      <c r="LV257" s="49"/>
      <c r="LW257" s="49"/>
      <c r="LX257" s="49"/>
      <c r="LY257" s="49"/>
      <c r="LZ257" s="49"/>
      <c r="MA257" s="49"/>
      <c r="MB257" s="49"/>
      <c r="MC257" s="49"/>
      <c r="MD257" s="49"/>
      <c r="ME257" s="49"/>
      <c r="MF257" s="49"/>
      <c r="MG257" s="49"/>
      <c r="MH257" s="49"/>
      <c r="MI257" s="49"/>
      <c r="MJ257" s="49"/>
      <c r="MK257" s="49"/>
      <c r="ML257" s="49"/>
      <c r="MM257" s="49"/>
      <c r="MN257" s="49"/>
      <c r="MO257" s="49"/>
      <c r="MP257" s="49"/>
      <c r="MQ257" s="49"/>
      <c r="MR257" s="49"/>
      <c r="MS257" s="49"/>
      <c r="MT257" s="49"/>
      <c r="MU257" s="49"/>
      <c r="MV257" s="49"/>
      <c r="MW257" s="49"/>
      <c r="MX257" s="49"/>
      <c r="MY257" s="49"/>
      <c r="MZ257" s="49"/>
      <c r="NA257" s="49"/>
      <c r="NB257" s="49"/>
      <c r="NC257" s="49"/>
      <c r="ND257" s="49"/>
      <c r="NE257" s="49"/>
      <c r="NF257" s="49"/>
      <c r="NG257" s="49"/>
      <c r="NH257" s="49"/>
      <c r="NI257" s="49"/>
    </row>
    <row r="258" spans="2:373" s="15" customFormat="1" hidden="1" outlineLevel="2" x14ac:dyDescent="0.15">
      <c r="B258" s="19"/>
      <c r="C258" s="18" t="s">
        <v>113</v>
      </c>
      <c r="D258" s="15" t="s">
        <v>144</v>
      </c>
      <c r="G258" s="22">
        <f>NETWORKDAYS(H258,I258,Holidays!$C$3:$C$53)</f>
        <v>6</v>
      </c>
      <c r="H258" s="37">
        <v>41197.333333333336</v>
      </c>
      <c r="I258" s="37">
        <v>41204.708333333336</v>
      </c>
      <c r="J258" s="35">
        <v>0</v>
      </c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31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31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31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31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31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31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31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31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31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31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31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31"/>
      <c r="JC258" s="49"/>
      <c r="JD258" s="49"/>
      <c r="JE258" s="49"/>
      <c r="JF258" s="49"/>
      <c r="JG258" s="49"/>
      <c r="JH258" s="49"/>
      <c r="JI258" s="49"/>
      <c r="JJ258" s="49"/>
      <c r="JK258" s="49"/>
      <c r="JL258" s="49"/>
      <c r="JM258" s="49"/>
      <c r="JN258" s="49"/>
      <c r="JO258" s="49"/>
      <c r="JP258" s="49"/>
      <c r="JQ258" s="49"/>
      <c r="JR258" s="49"/>
      <c r="JS258" s="49"/>
      <c r="JT258" s="49"/>
      <c r="JU258" s="49"/>
      <c r="JV258" s="49"/>
      <c r="JW258" s="49"/>
      <c r="JX258" s="49"/>
      <c r="JY258" s="49"/>
      <c r="JZ258" s="49"/>
      <c r="KA258" s="49"/>
      <c r="KB258" s="49"/>
      <c r="KC258" s="49"/>
      <c r="KD258" s="49"/>
      <c r="KE258" s="49"/>
      <c r="KF258" s="49"/>
      <c r="KG258" s="49"/>
      <c r="KH258" s="49"/>
      <c r="KI258" s="49"/>
      <c r="KJ258" s="49"/>
      <c r="KK258" s="49"/>
      <c r="KL258" s="49"/>
      <c r="KM258" s="49"/>
      <c r="KN258" s="49"/>
      <c r="KO258" s="49"/>
      <c r="KP258" s="49"/>
      <c r="KQ258" s="49"/>
      <c r="KR258" s="49"/>
      <c r="KS258" s="49"/>
      <c r="KT258" s="49"/>
      <c r="KU258" s="49"/>
      <c r="KV258" s="49"/>
      <c r="KW258" s="49"/>
      <c r="KX258" s="49"/>
      <c r="KY258" s="49"/>
      <c r="KZ258" s="49"/>
      <c r="LA258" s="49"/>
      <c r="LB258" s="49"/>
      <c r="LC258" s="49"/>
      <c r="LD258" s="49"/>
      <c r="LE258" s="49"/>
      <c r="LF258" s="49"/>
      <c r="LG258" s="49"/>
      <c r="LH258" s="49"/>
      <c r="LI258" s="49"/>
      <c r="LJ258" s="49"/>
      <c r="LK258" s="49"/>
      <c r="LL258" s="49"/>
      <c r="LM258" s="49"/>
      <c r="LN258" s="49"/>
      <c r="LO258" s="49"/>
      <c r="LP258" s="49"/>
      <c r="LQ258" s="49"/>
      <c r="LR258" s="49"/>
      <c r="LS258" s="49"/>
      <c r="LT258" s="49"/>
      <c r="LU258" s="49"/>
      <c r="LV258" s="49"/>
      <c r="LW258" s="49"/>
      <c r="LX258" s="49"/>
      <c r="LY258" s="49"/>
      <c r="LZ258" s="49"/>
      <c r="MA258" s="49"/>
      <c r="MB258" s="49"/>
      <c r="MC258" s="49"/>
      <c r="MD258" s="49"/>
      <c r="ME258" s="49"/>
      <c r="MF258" s="49"/>
      <c r="MG258" s="49"/>
      <c r="MH258" s="49"/>
      <c r="MI258" s="49"/>
      <c r="MJ258" s="49"/>
      <c r="MK258" s="49"/>
      <c r="ML258" s="49"/>
      <c r="MM258" s="49"/>
      <c r="MN258" s="49"/>
      <c r="MO258" s="49"/>
      <c r="MP258" s="49"/>
      <c r="MQ258" s="49"/>
      <c r="MR258" s="49"/>
      <c r="MS258" s="49"/>
      <c r="MT258" s="49"/>
      <c r="MU258" s="49"/>
      <c r="MV258" s="49"/>
      <c r="MW258" s="49"/>
      <c r="MX258" s="49"/>
      <c r="MY258" s="49"/>
      <c r="MZ258" s="49"/>
      <c r="NA258" s="49"/>
      <c r="NB258" s="49"/>
      <c r="NC258" s="49"/>
      <c r="ND258" s="49"/>
      <c r="NE258" s="49"/>
      <c r="NF258" s="49"/>
      <c r="NG258" s="49"/>
      <c r="NH258" s="49"/>
      <c r="NI258" s="49"/>
    </row>
    <row r="259" spans="2:373" ht="3.75" hidden="1" customHeight="1" outlineLevel="2" x14ac:dyDescent="0.15">
      <c r="B259" s="4"/>
      <c r="C259" s="1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32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32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32"/>
      <c r="BO259" s="29"/>
      <c r="BP259" s="29"/>
      <c r="BQ259" s="29"/>
      <c r="BR259" s="29"/>
      <c r="BS259" s="29"/>
      <c r="BT259" s="29"/>
      <c r="BU259" s="29"/>
      <c r="BV259" s="29"/>
      <c r="BW259" s="29"/>
      <c r="BX259" s="29"/>
      <c r="BY259" s="29"/>
      <c r="BZ259" s="29"/>
      <c r="CA259" s="29"/>
      <c r="CB259" s="29"/>
      <c r="CC259" s="29"/>
      <c r="CD259" s="29"/>
      <c r="CE259" s="29"/>
      <c r="CF259" s="29"/>
      <c r="CG259" s="29"/>
      <c r="CH259" s="29"/>
      <c r="CI259" s="32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32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32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32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32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32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32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32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  <c r="IS259" s="29"/>
      <c r="IT259" s="29"/>
      <c r="IU259" s="29"/>
      <c r="IV259" s="29"/>
      <c r="IW259" s="29"/>
      <c r="IX259" s="29"/>
      <c r="IY259" s="29"/>
      <c r="IZ259" s="29"/>
      <c r="JA259" s="29"/>
      <c r="JB259" s="32"/>
      <c r="JC259" s="49"/>
      <c r="JD259" s="49"/>
      <c r="JE259" s="49"/>
      <c r="JF259" s="49"/>
      <c r="JG259" s="49"/>
      <c r="JH259" s="49"/>
      <c r="JI259" s="49"/>
      <c r="JJ259" s="49"/>
      <c r="JK259" s="49"/>
      <c r="JL259" s="49"/>
      <c r="JM259" s="49"/>
      <c r="JN259" s="49"/>
      <c r="JO259" s="49"/>
      <c r="JP259" s="49"/>
      <c r="JQ259" s="49"/>
      <c r="JR259" s="49"/>
      <c r="JS259" s="49"/>
      <c r="JT259" s="49"/>
      <c r="JU259" s="49"/>
      <c r="JV259" s="49"/>
      <c r="JW259" s="49"/>
      <c r="JX259" s="49"/>
      <c r="JY259" s="49"/>
      <c r="JZ259" s="49"/>
      <c r="KA259" s="49"/>
      <c r="KB259" s="49"/>
      <c r="KC259" s="49"/>
      <c r="KD259" s="49"/>
      <c r="KE259" s="49"/>
      <c r="KF259" s="49"/>
      <c r="KG259" s="49"/>
      <c r="KH259" s="49"/>
      <c r="KI259" s="49"/>
      <c r="KJ259" s="49"/>
      <c r="KK259" s="49"/>
      <c r="KL259" s="49"/>
      <c r="KM259" s="49"/>
      <c r="KN259" s="49"/>
      <c r="KO259" s="49"/>
      <c r="KP259" s="49"/>
      <c r="KQ259" s="49"/>
      <c r="KR259" s="49"/>
      <c r="KS259" s="49"/>
      <c r="KT259" s="49"/>
      <c r="KU259" s="49"/>
      <c r="KV259" s="49"/>
      <c r="KW259" s="49"/>
      <c r="KX259" s="49"/>
      <c r="KY259" s="49"/>
      <c r="KZ259" s="49"/>
      <c r="LA259" s="49"/>
      <c r="LB259" s="49"/>
      <c r="LC259" s="49"/>
      <c r="LD259" s="49"/>
      <c r="LE259" s="49"/>
      <c r="LF259" s="49"/>
      <c r="LG259" s="49"/>
      <c r="LH259" s="49"/>
      <c r="LI259" s="49"/>
      <c r="LJ259" s="49"/>
      <c r="LK259" s="49"/>
      <c r="LL259" s="49"/>
      <c r="LM259" s="49"/>
      <c r="LN259" s="49"/>
      <c r="LO259" s="49"/>
      <c r="LP259" s="49"/>
      <c r="LQ259" s="49"/>
      <c r="LR259" s="49"/>
      <c r="LS259" s="49"/>
      <c r="LT259" s="49"/>
      <c r="LU259" s="49"/>
      <c r="LV259" s="49"/>
      <c r="LW259" s="49"/>
      <c r="LX259" s="49"/>
      <c r="LY259" s="49"/>
      <c r="LZ259" s="49"/>
      <c r="MA259" s="49"/>
      <c r="MB259" s="49"/>
      <c r="MC259" s="49"/>
      <c r="MD259" s="49"/>
      <c r="ME259" s="49"/>
      <c r="MF259" s="49"/>
      <c r="MG259" s="49"/>
      <c r="MH259" s="49"/>
      <c r="MI259" s="49"/>
      <c r="MJ259" s="49"/>
      <c r="MK259" s="49"/>
      <c r="ML259" s="49"/>
      <c r="MM259" s="49"/>
      <c r="MN259" s="49"/>
      <c r="MO259" s="49"/>
      <c r="MP259" s="49"/>
      <c r="MQ259" s="49"/>
      <c r="MR259" s="49"/>
      <c r="MS259" s="49"/>
      <c r="MT259" s="49"/>
      <c r="MU259" s="49"/>
      <c r="MV259" s="49"/>
      <c r="MW259" s="49"/>
      <c r="MX259" s="49"/>
      <c r="MY259" s="49"/>
      <c r="MZ259" s="49"/>
      <c r="NA259" s="49"/>
      <c r="NB259" s="49"/>
      <c r="NC259" s="49"/>
      <c r="ND259" s="49"/>
      <c r="NE259" s="49"/>
      <c r="NF259" s="49"/>
      <c r="NG259" s="49"/>
      <c r="NH259" s="49"/>
      <c r="NI259" s="49"/>
    </row>
    <row r="260" spans="2:373" s="15" customFormat="1" hidden="1" outlineLevel="2" x14ac:dyDescent="0.15">
      <c r="B260" s="19"/>
      <c r="C260" s="18" t="s">
        <v>114</v>
      </c>
      <c r="D260" s="15" t="s">
        <v>144</v>
      </c>
      <c r="G260" s="22">
        <f>NETWORKDAYS(H260,I260,Holidays!$C$3:$C$53)</f>
        <v>6</v>
      </c>
      <c r="H260" s="37">
        <v>41197.333333333336</v>
      </c>
      <c r="I260" s="37">
        <v>41204.708333333336</v>
      </c>
      <c r="J260" s="35">
        <v>0</v>
      </c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31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31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31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31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31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31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31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31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31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31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31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31"/>
      <c r="JC260" s="49"/>
      <c r="JD260" s="49"/>
      <c r="JE260" s="49"/>
      <c r="JF260" s="49"/>
      <c r="JG260" s="49"/>
      <c r="JH260" s="49"/>
      <c r="JI260" s="49"/>
      <c r="JJ260" s="49"/>
      <c r="JK260" s="49"/>
      <c r="JL260" s="49"/>
      <c r="JM260" s="49"/>
      <c r="JN260" s="49"/>
      <c r="JO260" s="49"/>
      <c r="JP260" s="49"/>
      <c r="JQ260" s="49"/>
      <c r="JR260" s="49"/>
      <c r="JS260" s="49"/>
      <c r="JT260" s="49"/>
      <c r="JU260" s="49"/>
      <c r="JV260" s="49"/>
      <c r="JW260" s="49"/>
      <c r="JX260" s="49"/>
      <c r="JY260" s="49"/>
      <c r="JZ260" s="49"/>
      <c r="KA260" s="49"/>
      <c r="KB260" s="49"/>
      <c r="KC260" s="49"/>
      <c r="KD260" s="49"/>
      <c r="KE260" s="49"/>
      <c r="KF260" s="49"/>
      <c r="KG260" s="49"/>
      <c r="KH260" s="49"/>
      <c r="KI260" s="49"/>
      <c r="KJ260" s="49"/>
      <c r="KK260" s="49"/>
      <c r="KL260" s="49"/>
      <c r="KM260" s="49"/>
      <c r="KN260" s="49"/>
      <c r="KO260" s="49"/>
      <c r="KP260" s="49"/>
      <c r="KQ260" s="49"/>
      <c r="KR260" s="49"/>
      <c r="KS260" s="49"/>
      <c r="KT260" s="49"/>
      <c r="KU260" s="49"/>
      <c r="KV260" s="49"/>
      <c r="KW260" s="49"/>
      <c r="KX260" s="49"/>
      <c r="KY260" s="49"/>
      <c r="KZ260" s="49"/>
      <c r="LA260" s="49"/>
      <c r="LB260" s="49"/>
      <c r="LC260" s="49"/>
      <c r="LD260" s="49"/>
      <c r="LE260" s="49"/>
      <c r="LF260" s="49"/>
      <c r="LG260" s="49"/>
      <c r="LH260" s="49"/>
      <c r="LI260" s="49"/>
      <c r="LJ260" s="49"/>
      <c r="LK260" s="49"/>
      <c r="LL260" s="49"/>
      <c r="LM260" s="49"/>
      <c r="LN260" s="49"/>
      <c r="LO260" s="49"/>
      <c r="LP260" s="49"/>
      <c r="LQ260" s="49"/>
      <c r="LR260" s="49"/>
      <c r="LS260" s="49"/>
      <c r="LT260" s="49"/>
      <c r="LU260" s="49"/>
      <c r="LV260" s="49"/>
      <c r="LW260" s="49"/>
      <c r="LX260" s="49"/>
      <c r="LY260" s="49"/>
      <c r="LZ260" s="49"/>
      <c r="MA260" s="49"/>
      <c r="MB260" s="49"/>
      <c r="MC260" s="49"/>
      <c r="MD260" s="49"/>
      <c r="ME260" s="49"/>
      <c r="MF260" s="49"/>
      <c r="MG260" s="49"/>
      <c r="MH260" s="49"/>
      <c r="MI260" s="49"/>
      <c r="MJ260" s="49"/>
      <c r="MK260" s="49"/>
      <c r="ML260" s="49"/>
      <c r="MM260" s="49"/>
      <c r="MN260" s="49"/>
      <c r="MO260" s="49"/>
      <c r="MP260" s="49"/>
      <c r="MQ260" s="49"/>
      <c r="MR260" s="49"/>
      <c r="MS260" s="49"/>
      <c r="MT260" s="49"/>
      <c r="MU260" s="49"/>
      <c r="MV260" s="49"/>
      <c r="MW260" s="49"/>
      <c r="MX260" s="49"/>
      <c r="MY260" s="49"/>
      <c r="MZ260" s="49"/>
      <c r="NA260" s="49"/>
      <c r="NB260" s="49"/>
      <c r="NC260" s="49"/>
      <c r="ND260" s="49"/>
      <c r="NE260" s="49"/>
      <c r="NF260" s="49"/>
      <c r="NG260" s="49"/>
      <c r="NH260" s="49"/>
      <c r="NI260" s="49"/>
    </row>
    <row r="261" spans="2:373" ht="3.75" customHeight="1" outlineLevel="1" x14ac:dyDescent="0.15">
      <c r="B261" s="4"/>
      <c r="C261" s="1"/>
      <c r="J261" s="34">
        <v>0</v>
      </c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32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32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32"/>
      <c r="BO261" s="29"/>
      <c r="BP261" s="29"/>
      <c r="BQ261" s="29"/>
      <c r="BR261" s="29"/>
      <c r="BS261" s="29"/>
      <c r="BT261" s="29"/>
      <c r="BU261" s="29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32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32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32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32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32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32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32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32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  <c r="IS261" s="29"/>
      <c r="IT261" s="29"/>
      <c r="IU261" s="29"/>
      <c r="IV261" s="29"/>
      <c r="IW261" s="29"/>
      <c r="IX261" s="29"/>
      <c r="IY261" s="29"/>
      <c r="IZ261" s="29"/>
      <c r="JA261" s="29"/>
      <c r="JB261" s="32"/>
      <c r="JC261" s="49"/>
      <c r="JD261" s="49"/>
      <c r="JE261" s="49"/>
      <c r="JF261" s="49"/>
      <c r="JG261" s="49"/>
      <c r="JH261" s="49"/>
      <c r="JI261" s="49"/>
      <c r="JJ261" s="49"/>
      <c r="JK261" s="49"/>
      <c r="JL261" s="49"/>
      <c r="JM261" s="49"/>
      <c r="JN261" s="49"/>
      <c r="JO261" s="49"/>
      <c r="JP261" s="49"/>
      <c r="JQ261" s="49"/>
      <c r="JR261" s="49"/>
      <c r="JS261" s="49"/>
      <c r="JT261" s="49"/>
      <c r="JU261" s="49"/>
      <c r="JV261" s="49"/>
      <c r="JW261" s="49"/>
      <c r="JX261" s="49"/>
      <c r="JY261" s="49"/>
      <c r="JZ261" s="49"/>
      <c r="KA261" s="49"/>
      <c r="KB261" s="49"/>
      <c r="KC261" s="49"/>
      <c r="KD261" s="49"/>
      <c r="KE261" s="49"/>
      <c r="KF261" s="49"/>
      <c r="KG261" s="49"/>
      <c r="KH261" s="49"/>
      <c r="KI261" s="49"/>
      <c r="KJ261" s="49"/>
      <c r="KK261" s="49"/>
      <c r="KL261" s="49"/>
      <c r="KM261" s="49"/>
      <c r="KN261" s="49"/>
      <c r="KO261" s="49"/>
      <c r="KP261" s="49"/>
      <c r="KQ261" s="49"/>
      <c r="KR261" s="49"/>
      <c r="KS261" s="49"/>
      <c r="KT261" s="49"/>
      <c r="KU261" s="49"/>
      <c r="KV261" s="49"/>
      <c r="KW261" s="49"/>
      <c r="KX261" s="49"/>
      <c r="KY261" s="49"/>
      <c r="KZ261" s="49"/>
      <c r="LA261" s="49"/>
      <c r="LB261" s="49"/>
      <c r="LC261" s="49"/>
      <c r="LD261" s="49"/>
      <c r="LE261" s="49"/>
      <c r="LF261" s="49"/>
      <c r="LG261" s="49"/>
      <c r="LH261" s="49"/>
      <c r="LI261" s="49"/>
      <c r="LJ261" s="49"/>
      <c r="LK261" s="49"/>
      <c r="LL261" s="49"/>
      <c r="LM261" s="49"/>
      <c r="LN261" s="49"/>
      <c r="LO261" s="49"/>
      <c r="LP261" s="49"/>
      <c r="LQ261" s="49"/>
      <c r="LR261" s="49"/>
      <c r="LS261" s="49"/>
      <c r="LT261" s="49"/>
      <c r="LU261" s="49"/>
      <c r="LV261" s="49"/>
      <c r="LW261" s="49"/>
      <c r="LX261" s="49"/>
      <c r="LY261" s="49"/>
      <c r="LZ261" s="49"/>
      <c r="MA261" s="49"/>
      <c r="MB261" s="49"/>
      <c r="MC261" s="49"/>
      <c r="MD261" s="49"/>
      <c r="ME261" s="49"/>
      <c r="MF261" s="49"/>
      <c r="MG261" s="49"/>
      <c r="MH261" s="49"/>
      <c r="MI261" s="49"/>
      <c r="MJ261" s="49"/>
      <c r="MK261" s="49"/>
      <c r="ML261" s="49"/>
      <c r="MM261" s="49"/>
      <c r="MN261" s="49"/>
      <c r="MO261" s="49"/>
      <c r="MP261" s="49"/>
      <c r="MQ261" s="49"/>
      <c r="MR261" s="49"/>
      <c r="MS261" s="49"/>
      <c r="MT261" s="49"/>
      <c r="MU261" s="49"/>
      <c r="MV261" s="49"/>
      <c r="MW261" s="49"/>
      <c r="MX261" s="49"/>
      <c r="MY261" s="49"/>
      <c r="MZ261" s="49"/>
      <c r="NA261" s="49"/>
      <c r="NB261" s="49"/>
      <c r="NC261" s="49"/>
      <c r="ND261" s="49"/>
      <c r="NE261" s="49"/>
      <c r="NF261" s="49"/>
      <c r="NG261" s="49"/>
      <c r="NH261" s="49"/>
      <c r="NI261" s="49"/>
    </row>
    <row r="262" spans="2:373" s="15" customFormat="1" outlineLevel="1" x14ac:dyDescent="0.15">
      <c r="B262" s="19" t="s">
        <v>105</v>
      </c>
      <c r="C262" s="15" t="s">
        <v>144</v>
      </c>
      <c r="G262" s="22">
        <f>NETWORKDAYS(H262,I262,Holidays!$C$3:$C$53)</f>
        <v>10</v>
      </c>
      <c r="H262" s="37">
        <v>41190</v>
      </c>
      <c r="I262" s="37">
        <v>41201</v>
      </c>
      <c r="J262" s="35">
        <v>0</v>
      </c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31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31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31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31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31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31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31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31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31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31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31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31"/>
      <c r="JC262" s="49"/>
      <c r="JD262" s="49"/>
      <c r="JE262" s="49"/>
      <c r="JF262" s="49"/>
      <c r="JG262" s="49"/>
      <c r="JH262" s="49"/>
      <c r="JI262" s="49"/>
      <c r="JJ262" s="49"/>
      <c r="JK262" s="49"/>
      <c r="JL262" s="49"/>
      <c r="JM262" s="49"/>
      <c r="JN262" s="49"/>
      <c r="JO262" s="49"/>
      <c r="JP262" s="49"/>
      <c r="JQ262" s="49"/>
      <c r="JR262" s="49"/>
      <c r="JS262" s="49"/>
      <c r="JT262" s="49"/>
      <c r="JU262" s="49"/>
      <c r="JV262" s="49"/>
      <c r="JW262" s="49"/>
      <c r="JX262" s="49"/>
      <c r="JY262" s="49"/>
      <c r="JZ262" s="49"/>
      <c r="KA262" s="49"/>
      <c r="KB262" s="49"/>
      <c r="KC262" s="49"/>
      <c r="KD262" s="49"/>
      <c r="KE262" s="49"/>
      <c r="KF262" s="49"/>
      <c r="KG262" s="49"/>
      <c r="KH262" s="49"/>
      <c r="KI262" s="49"/>
      <c r="KJ262" s="49"/>
      <c r="KK262" s="49"/>
      <c r="KL262" s="49"/>
      <c r="KM262" s="49"/>
      <c r="KN262" s="49"/>
      <c r="KO262" s="49"/>
      <c r="KP262" s="49"/>
      <c r="KQ262" s="49"/>
      <c r="KR262" s="49"/>
      <c r="KS262" s="49"/>
      <c r="KT262" s="49"/>
      <c r="KU262" s="49"/>
      <c r="KV262" s="49"/>
      <c r="KW262" s="49"/>
      <c r="KX262" s="49"/>
      <c r="KY262" s="49"/>
      <c r="KZ262" s="49"/>
      <c r="LA262" s="49"/>
      <c r="LB262" s="49"/>
      <c r="LC262" s="49"/>
      <c r="LD262" s="49"/>
      <c r="LE262" s="49"/>
      <c r="LF262" s="49"/>
      <c r="LG262" s="49"/>
      <c r="LH262" s="49"/>
      <c r="LI262" s="49"/>
      <c r="LJ262" s="49"/>
      <c r="LK262" s="49"/>
      <c r="LL262" s="49"/>
      <c r="LM262" s="49"/>
      <c r="LN262" s="49"/>
      <c r="LO262" s="49"/>
      <c r="LP262" s="49"/>
      <c r="LQ262" s="49"/>
      <c r="LR262" s="49"/>
      <c r="LS262" s="49"/>
      <c r="LT262" s="49"/>
      <c r="LU262" s="49"/>
      <c r="LV262" s="49"/>
      <c r="LW262" s="49"/>
      <c r="LX262" s="49"/>
      <c r="LY262" s="49"/>
      <c r="LZ262" s="49"/>
      <c r="MA262" s="49"/>
      <c r="MB262" s="49"/>
      <c r="MC262" s="49"/>
      <c r="MD262" s="49"/>
      <c r="ME262" s="49"/>
      <c r="MF262" s="49"/>
      <c r="MG262" s="49"/>
      <c r="MH262" s="49"/>
      <c r="MI262" s="49"/>
      <c r="MJ262" s="49"/>
      <c r="MK262" s="49"/>
      <c r="ML262" s="49"/>
      <c r="MM262" s="49"/>
      <c r="MN262" s="49"/>
      <c r="MO262" s="49"/>
      <c r="MP262" s="49"/>
      <c r="MQ262" s="49"/>
      <c r="MR262" s="49"/>
      <c r="MS262" s="49"/>
      <c r="MT262" s="49"/>
      <c r="MU262" s="49"/>
      <c r="MV262" s="49"/>
      <c r="MW262" s="49"/>
      <c r="MX262" s="49"/>
      <c r="MY262" s="49"/>
      <c r="MZ262" s="49"/>
      <c r="NA262" s="49"/>
      <c r="NB262" s="49"/>
      <c r="NC262" s="49"/>
      <c r="ND262" s="49"/>
      <c r="NE262" s="49"/>
      <c r="NF262" s="49"/>
      <c r="NG262" s="49"/>
      <c r="NH262" s="49"/>
      <c r="NI262" s="49"/>
    </row>
    <row r="263" spans="2:373" ht="3.75" customHeight="1" outlineLevel="1" x14ac:dyDescent="0.15">
      <c r="B263" s="4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32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32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32"/>
      <c r="BO263" s="29"/>
      <c r="BP263" s="29"/>
      <c r="BQ263" s="29"/>
      <c r="BR263" s="29"/>
      <c r="BS263" s="29"/>
      <c r="BT263" s="29"/>
      <c r="BU263" s="29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32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32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32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32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32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32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32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32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  <c r="IS263" s="29"/>
      <c r="IT263" s="29"/>
      <c r="IU263" s="29"/>
      <c r="IV263" s="29"/>
      <c r="IW263" s="29"/>
      <c r="IX263" s="29"/>
      <c r="IY263" s="29"/>
      <c r="IZ263" s="29"/>
      <c r="JA263" s="29"/>
      <c r="JB263" s="32"/>
      <c r="JC263" s="49"/>
      <c r="JD263" s="49"/>
      <c r="JE263" s="49"/>
      <c r="JF263" s="49"/>
      <c r="JG263" s="49"/>
      <c r="JH263" s="49"/>
      <c r="JI263" s="49"/>
      <c r="JJ263" s="49"/>
      <c r="JK263" s="49"/>
      <c r="JL263" s="49"/>
      <c r="JM263" s="49"/>
      <c r="JN263" s="49"/>
      <c r="JO263" s="49"/>
      <c r="JP263" s="49"/>
      <c r="JQ263" s="49"/>
      <c r="JR263" s="49"/>
      <c r="JS263" s="49"/>
      <c r="JT263" s="49"/>
      <c r="JU263" s="49"/>
      <c r="JV263" s="49"/>
      <c r="JW263" s="49"/>
      <c r="JX263" s="49"/>
      <c r="JY263" s="49"/>
      <c r="JZ263" s="49"/>
      <c r="KA263" s="49"/>
      <c r="KB263" s="49"/>
      <c r="KC263" s="49"/>
      <c r="KD263" s="49"/>
      <c r="KE263" s="49"/>
      <c r="KF263" s="49"/>
      <c r="KG263" s="49"/>
      <c r="KH263" s="49"/>
      <c r="KI263" s="49"/>
      <c r="KJ263" s="49"/>
      <c r="KK263" s="49"/>
      <c r="KL263" s="49"/>
      <c r="KM263" s="49"/>
      <c r="KN263" s="49"/>
      <c r="KO263" s="49"/>
      <c r="KP263" s="49"/>
      <c r="KQ263" s="49"/>
      <c r="KR263" s="49"/>
      <c r="KS263" s="49"/>
      <c r="KT263" s="49"/>
      <c r="KU263" s="49"/>
      <c r="KV263" s="49"/>
      <c r="KW263" s="49"/>
      <c r="KX263" s="49"/>
      <c r="KY263" s="49"/>
      <c r="KZ263" s="49"/>
      <c r="LA263" s="49"/>
      <c r="LB263" s="49"/>
      <c r="LC263" s="49"/>
      <c r="LD263" s="49"/>
      <c r="LE263" s="49"/>
      <c r="LF263" s="49"/>
      <c r="LG263" s="49"/>
      <c r="LH263" s="49"/>
      <c r="LI263" s="49"/>
      <c r="LJ263" s="49"/>
      <c r="LK263" s="49"/>
      <c r="LL263" s="49"/>
      <c r="LM263" s="49"/>
      <c r="LN263" s="49"/>
      <c r="LO263" s="49"/>
      <c r="LP263" s="49"/>
      <c r="LQ263" s="49"/>
      <c r="LR263" s="49"/>
      <c r="LS263" s="49"/>
      <c r="LT263" s="49"/>
      <c r="LU263" s="49"/>
      <c r="LV263" s="49"/>
      <c r="LW263" s="49"/>
      <c r="LX263" s="49"/>
      <c r="LY263" s="49"/>
      <c r="LZ263" s="49"/>
      <c r="MA263" s="49"/>
      <c r="MB263" s="49"/>
      <c r="MC263" s="49"/>
      <c r="MD263" s="49"/>
      <c r="ME263" s="49"/>
      <c r="MF263" s="49"/>
      <c r="MG263" s="49"/>
      <c r="MH263" s="49"/>
      <c r="MI263" s="49"/>
      <c r="MJ263" s="49"/>
      <c r="MK263" s="49"/>
      <c r="ML263" s="49"/>
      <c r="MM263" s="49"/>
      <c r="MN263" s="49"/>
      <c r="MO263" s="49"/>
      <c r="MP263" s="49"/>
      <c r="MQ263" s="49"/>
      <c r="MR263" s="49"/>
      <c r="MS263" s="49"/>
      <c r="MT263" s="49"/>
      <c r="MU263" s="49"/>
      <c r="MV263" s="49"/>
      <c r="MW263" s="49"/>
      <c r="MX263" s="49"/>
      <c r="MY263" s="49"/>
      <c r="MZ263" s="49"/>
      <c r="NA263" s="49"/>
      <c r="NB263" s="49"/>
      <c r="NC263" s="49"/>
      <c r="ND263" s="49"/>
      <c r="NE263" s="49"/>
      <c r="NF263" s="49"/>
      <c r="NG263" s="49"/>
      <c r="NH263" s="49"/>
      <c r="NI263" s="49"/>
    </row>
    <row r="264" spans="2:373" s="15" customFormat="1" outlineLevel="1" x14ac:dyDescent="0.15">
      <c r="B264" s="19" t="s">
        <v>106</v>
      </c>
      <c r="C264" s="15" t="s">
        <v>144</v>
      </c>
      <c r="G264" s="22">
        <f>NETWORKDAYS(H264,I264,Holidays!$C$3:$C$53)</f>
        <v>2</v>
      </c>
      <c r="H264" s="37">
        <v>41205</v>
      </c>
      <c r="I264" s="37">
        <v>41206</v>
      </c>
      <c r="J264" s="35">
        <v>0</v>
      </c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31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31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31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31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31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31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31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31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31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31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31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31"/>
      <c r="JC264" s="49"/>
      <c r="JD264" s="49"/>
      <c r="JE264" s="49"/>
      <c r="JF264" s="49"/>
      <c r="JG264" s="49"/>
      <c r="JH264" s="49"/>
      <c r="JI264" s="49"/>
      <c r="JJ264" s="49"/>
      <c r="JK264" s="49"/>
      <c r="JL264" s="49"/>
      <c r="JM264" s="49"/>
      <c r="JN264" s="49"/>
      <c r="JO264" s="49"/>
      <c r="JP264" s="49"/>
      <c r="JQ264" s="49"/>
      <c r="JR264" s="49"/>
      <c r="JS264" s="49"/>
      <c r="JT264" s="49"/>
      <c r="JU264" s="49"/>
      <c r="JV264" s="49"/>
      <c r="JW264" s="49"/>
      <c r="JX264" s="49"/>
      <c r="JY264" s="49"/>
      <c r="JZ264" s="49"/>
      <c r="KA264" s="49"/>
      <c r="KB264" s="49"/>
      <c r="KC264" s="49"/>
      <c r="KD264" s="49"/>
      <c r="KE264" s="49"/>
      <c r="KF264" s="49"/>
      <c r="KG264" s="49"/>
      <c r="KH264" s="49"/>
      <c r="KI264" s="49"/>
      <c r="KJ264" s="49"/>
      <c r="KK264" s="49"/>
      <c r="KL264" s="49"/>
      <c r="KM264" s="49"/>
      <c r="KN264" s="49"/>
      <c r="KO264" s="49"/>
      <c r="KP264" s="49"/>
      <c r="KQ264" s="49"/>
      <c r="KR264" s="49"/>
      <c r="KS264" s="49"/>
      <c r="KT264" s="49"/>
      <c r="KU264" s="49"/>
      <c r="KV264" s="49"/>
      <c r="KW264" s="49"/>
      <c r="KX264" s="49"/>
      <c r="KY264" s="49"/>
      <c r="KZ264" s="49"/>
      <c r="LA264" s="49"/>
      <c r="LB264" s="49"/>
      <c r="LC264" s="49"/>
      <c r="LD264" s="49"/>
      <c r="LE264" s="49"/>
      <c r="LF264" s="49"/>
      <c r="LG264" s="49"/>
      <c r="LH264" s="49"/>
      <c r="LI264" s="49"/>
      <c r="LJ264" s="49"/>
      <c r="LK264" s="49"/>
      <c r="LL264" s="49"/>
      <c r="LM264" s="49"/>
      <c r="LN264" s="49"/>
      <c r="LO264" s="49"/>
      <c r="LP264" s="49"/>
      <c r="LQ264" s="49"/>
      <c r="LR264" s="49"/>
      <c r="LS264" s="49"/>
      <c r="LT264" s="49"/>
      <c r="LU264" s="49"/>
      <c r="LV264" s="49"/>
      <c r="LW264" s="49"/>
      <c r="LX264" s="49"/>
      <c r="LY264" s="49"/>
      <c r="LZ264" s="49"/>
      <c r="MA264" s="49"/>
      <c r="MB264" s="49"/>
      <c r="MC264" s="49"/>
      <c r="MD264" s="49"/>
      <c r="ME264" s="49"/>
      <c r="MF264" s="49"/>
      <c r="MG264" s="49"/>
      <c r="MH264" s="49"/>
      <c r="MI264" s="49"/>
      <c r="MJ264" s="49"/>
      <c r="MK264" s="49"/>
      <c r="ML264" s="49"/>
      <c r="MM264" s="49"/>
      <c r="MN264" s="49"/>
      <c r="MO264" s="49"/>
      <c r="MP264" s="49"/>
      <c r="MQ264" s="49"/>
      <c r="MR264" s="49"/>
      <c r="MS264" s="49"/>
      <c r="MT264" s="49"/>
      <c r="MU264" s="49"/>
      <c r="MV264" s="49"/>
      <c r="MW264" s="49"/>
      <c r="MX264" s="49"/>
      <c r="MY264" s="49"/>
      <c r="MZ264" s="49"/>
      <c r="NA264" s="49"/>
      <c r="NB264" s="49"/>
      <c r="NC264" s="49"/>
      <c r="ND264" s="49"/>
      <c r="NE264" s="49"/>
      <c r="NF264" s="49"/>
      <c r="NG264" s="49"/>
      <c r="NH264" s="49"/>
      <c r="NI264" s="49"/>
    </row>
    <row r="265" spans="2:373" ht="3.75" customHeight="1" outlineLevel="1" x14ac:dyDescent="0.15">
      <c r="B265" s="4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32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32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32"/>
      <c r="BO265" s="29"/>
      <c r="BP265" s="29"/>
      <c r="BQ265" s="29"/>
      <c r="BR265" s="29"/>
      <c r="BS265" s="29"/>
      <c r="BT265" s="29"/>
      <c r="BU265" s="29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32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32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32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32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32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32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32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32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  <c r="IS265" s="29"/>
      <c r="IT265" s="29"/>
      <c r="IU265" s="29"/>
      <c r="IV265" s="29"/>
      <c r="IW265" s="29"/>
      <c r="IX265" s="29"/>
      <c r="IY265" s="29"/>
      <c r="IZ265" s="29"/>
      <c r="JA265" s="29"/>
      <c r="JB265" s="32"/>
      <c r="JC265" s="49"/>
      <c r="JD265" s="49"/>
      <c r="JE265" s="49"/>
      <c r="JF265" s="49"/>
      <c r="JG265" s="49"/>
      <c r="JH265" s="49"/>
      <c r="JI265" s="49"/>
      <c r="JJ265" s="49"/>
      <c r="JK265" s="49"/>
      <c r="JL265" s="49"/>
      <c r="JM265" s="49"/>
      <c r="JN265" s="49"/>
      <c r="JO265" s="49"/>
      <c r="JP265" s="49"/>
      <c r="JQ265" s="49"/>
      <c r="JR265" s="49"/>
      <c r="JS265" s="49"/>
      <c r="JT265" s="49"/>
      <c r="JU265" s="49"/>
      <c r="JV265" s="49"/>
      <c r="JW265" s="49"/>
      <c r="JX265" s="49"/>
      <c r="JY265" s="49"/>
      <c r="JZ265" s="49"/>
      <c r="KA265" s="49"/>
      <c r="KB265" s="49"/>
      <c r="KC265" s="49"/>
      <c r="KD265" s="49"/>
      <c r="KE265" s="49"/>
      <c r="KF265" s="49"/>
      <c r="KG265" s="49"/>
      <c r="KH265" s="49"/>
      <c r="KI265" s="49"/>
      <c r="KJ265" s="49"/>
      <c r="KK265" s="49"/>
      <c r="KL265" s="49"/>
      <c r="KM265" s="49"/>
      <c r="KN265" s="49"/>
      <c r="KO265" s="49"/>
      <c r="KP265" s="49"/>
      <c r="KQ265" s="49"/>
      <c r="KR265" s="49"/>
      <c r="KS265" s="49"/>
      <c r="KT265" s="49"/>
      <c r="KU265" s="49"/>
      <c r="KV265" s="49"/>
      <c r="KW265" s="49"/>
      <c r="KX265" s="49"/>
      <c r="KY265" s="49"/>
      <c r="KZ265" s="49"/>
      <c r="LA265" s="49"/>
      <c r="LB265" s="49"/>
      <c r="LC265" s="49"/>
      <c r="LD265" s="49"/>
      <c r="LE265" s="49"/>
      <c r="LF265" s="49"/>
      <c r="LG265" s="49"/>
      <c r="LH265" s="49"/>
      <c r="LI265" s="49"/>
      <c r="LJ265" s="49"/>
      <c r="LK265" s="49"/>
      <c r="LL265" s="49"/>
      <c r="LM265" s="49"/>
      <c r="LN265" s="49"/>
      <c r="LO265" s="49"/>
      <c r="LP265" s="49"/>
      <c r="LQ265" s="49"/>
      <c r="LR265" s="49"/>
      <c r="LS265" s="49"/>
      <c r="LT265" s="49"/>
      <c r="LU265" s="49"/>
      <c r="LV265" s="49"/>
      <c r="LW265" s="49"/>
      <c r="LX265" s="49"/>
      <c r="LY265" s="49"/>
      <c r="LZ265" s="49"/>
      <c r="MA265" s="49"/>
      <c r="MB265" s="49"/>
      <c r="MC265" s="49"/>
      <c r="MD265" s="49"/>
      <c r="ME265" s="49"/>
      <c r="MF265" s="49"/>
      <c r="MG265" s="49"/>
      <c r="MH265" s="49"/>
      <c r="MI265" s="49"/>
      <c r="MJ265" s="49"/>
      <c r="MK265" s="49"/>
      <c r="ML265" s="49"/>
      <c r="MM265" s="49"/>
      <c r="MN265" s="49"/>
      <c r="MO265" s="49"/>
      <c r="MP265" s="49"/>
      <c r="MQ265" s="49"/>
      <c r="MR265" s="49"/>
      <c r="MS265" s="49"/>
      <c r="MT265" s="49"/>
      <c r="MU265" s="49"/>
      <c r="MV265" s="49"/>
      <c r="MW265" s="49"/>
      <c r="MX265" s="49"/>
      <c r="MY265" s="49"/>
      <c r="MZ265" s="49"/>
      <c r="NA265" s="49"/>
      <c r="NB265" s="49"/>
      <c r="NC265" s="49"/>
      <c r="ND265" s="49"/>
      <c r="NE265" s="49"/>
      <c r="NF265" s="49"/>
      <c r="NG265" s="49"/>
      <c r="NH265" s="49"/>
      <c r="NI265" s="49"/>
    </row>
    <row r="266" spans="2:373" s="15" customFormat="1" outlineLevel="1" collapsed="1" x14ac:dyDescent="0.15">
      <c r="B266" s="19" t="s">
        <v>107</v>
      </c>
      <c r="C266" s="15" t="s">
        <v>144</v>
      </c>
      <c r="G266" s="22">
        <f>NETWORKDAYS(H266,I266,Holidays!$C$3:$C$53)</f>
        <v>15</v>
      </c>
      <c r="H266" s="37">
        <v>41207</v>
      </c>
      <c r="I266" s="37">
        <v>41227</v>
      </c>
      <c r="J266" s="35">
        <v>0</v>
      </c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31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31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31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31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31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31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31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31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31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31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31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31"/>
      <c r="JC266" s="49"/>
      <c r="JD266" s="49"/>
      <c r="JE266" s="49"/>
      <c r="JF266" s="49"/>
      <c r="JG266" s="49"/>
      <c r="JH266" s="49"/>
      <c r="JI266" s="49"/>
      <c r="JJ266" s="49"/>
      <c r="JK266" s="49"/>
      <c r="JL266" s="49"/>
      <c r="JM266" s="49"/>
      <c r="JN266" s="49"/>
      <c r="JO266" s="49"/>
      <c r="JP266" s="49"/>
      <c r="JQ266" s="49"/>
      <c r="JR266" s="49"/>
      <c r="JS266" s="49"/>
      <c r="JT266" s="49"/>
      <c r="JU266" s="49"/>
      <c r="JV266" s="49"/>
      <c r="JW266" s="49"/>
      <c r="JX266" s="49"/>
      <c r="JY266" s="49"/>
      <c r="JZ266" s="49"/>
      <c r="KA266" s="49"/>
      <c r="KB266" s="49"/>
      <c r="KC266" s="49"/>
      <c r="KD266" s="49"/>
      <c r="KE266" s="49"/>
      <c r="KF266" s="49"/>
      <c r="KG266" s="49"/>
      <c r="KH266" s="49"/>
      <c r="KI266" s="49"/>
      <c r="KJ266" s="49"/>
      <c r="KK266" s="49"/>
      <c r="KL266" s="49"/>
      <c r="KM266" s="49"/>
      <c r="KN266" s="49"/>
      <c r="KO266" s="49"/>
      <c r="KP266" s="49"/>
      <c r="KQ266" s="49"/>
      <c r="KR266" s="49"/>
      <c r="KS266" s="49"/>
      <c r="KT266" s="49"/>
      <c r="KU266" s="49"/>
      <c r="KV266" s="49"/>
      <c r="KW266" s="49"/>
      <c r="KX266" s="49"/>
      <c r="KY266" s="49"/>
      <c r="KZ266" s="49"/>
      <c r="LA266" s="49"/>
      <c r="LB266" s="49"/>
      <c r="LC266" s="49"/>
      <c r="LD266" s="49"/>
      <c r="LE266" s="49"/>
      <c r="LF266" s="49"/>
      <c r="LG266" s="49"/>
      <c r="LH266" s="49"/>
      <c r="LI266" s="49"/>
      <c r="LJ266" s="49"/>
      <c r="LK266" s="49"/>
      <c r="LL266" s="49"/>
      <c r="LM266" s="49"/>
      <c r="LN266" s="49"/>
      <c r="LO266" s="49"/>
      <c r="LP266" s="49"/>
      <c r="LQ266" s="49"/>
      <c r="LR266" s="49"/>
      <c r="LS266" s="49"/>
      <c r="LT266" s="49"/>
      <c r="LU266" s="49"/>
      <c r="LV266" s="49"/>
      <c r="LW266" s="49"/>
      <c r="LX266" s="49"/>
      <c r="LY266" s="49"/>
      <c r="LZ266" s="49"/>
      <c r="MA266" s="49"/>
      <c r="MB266" s="49"/>
      <c r="MC266" s="49"/>
      <c r="MD266" s="49"/>
      <c r="ME266" s="49"/>
      <c r="MF266" s="49"/>
      <c r="MG266" s="49"/>
      <c r="MH266" s="49"/>
      <c r="MI266" s="49"/>
      <c r="MJ266" s="49"/>
      <c r="MK266" s="49"/>
      <c r="ML266" s="49"/>
      <c r="MM266" s="49"/>
      <c r="MN266" s="49"/>
      <c r="MO266" s="49"/>
      <c r="MP266" s="49"/>
      <c r="MQ266" s="49"/>
      <c r="MR266" s="49"/>
      <c r="MS266" s="49"/>
      <c r="MT266" s="49"/>
      <c r="MU266" s="49"/>
      <c r="MV266" s="49"/>
      <c r="MW266" s="49"/>
      <c r="MX266" s="49"/>
      <c r="MY266" s="49"/>
      <c r="MZ266" s="49"/>
      <c r="NA266" s="49"/>
      <c r="NB266" s="49"/>
      <c r="NC266" s="49"/>
      <c r="ND266" s="49"/>
      <c r="NE266" s="49"/>
      <c r="NF266" s="49"/>
      <c r="NG266" s="49"/>
      <c r="NH266" s="49"/>
      <c r="NI266" s="49"/>
    </row>
    <row r="267" spans="2:373" ht="3.75" hidden="1" customHeight="1" outlineLevel="2" x14ac:dyDescent="0.15">
      <c r="B267" s="4"/>
      <c r="J267" s="34">
        <v>0</v>
      </c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32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32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32"/>
      <c r="BO267" s="29"/>
      <c r="BP267" s="29"/>
      <c r="BQ267" s="29"/>
      <c r="BR267" s="29"/>
      <c r="BS267" s="29"/>
      <c r="BT267" s="29"/>
      <c r="BU267" s="29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32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32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32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32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32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32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32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32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32"/>
      <c r="JC267" s="49"/>
      <c r="JD267" s="49"/>
      <c r="JE267" s="49"/>
      <c r="JF267" s="49"/>
      <c r="JG267" s="49"/>
      <c r="JH267" s="49"/>
      <c r="JI267" s="49"/>
      <c r="JJ267" s="49"/>
      <c r="JK267" s="49"/>
      <c r="JL267" s="49"/>
      <c r="JM267" s="49"/>
      <c r="JN267" s="49"/>
      <c r="JO267" s="49"/>
      <c r="JP267" s="49"/>
      <c r="JQ267" s="49"/>
      <c r="JR267" s="49"/>
      <c r="JS267" s="49"/>
      <c r="JT267" s="49"/>
      <c r="JU267" s="49"/>
      <c r="JV267" s="49"/>
      <c r="JW267" s="49"/>
      <c r="JX267" s="49"/>
      <c r="JY267" s="49"/>
      <c r="JZ267" s="49"/>
      <c r="KA267" s="49"/>
      <c r="KB267" s="49"/>
      <c r="KC267" s="49"/>
      <c r="KD267" s="49"/>
      <c r="KE267" s="49"/>
      <c r="KF267" s="49"/>
      <c r="KG267" s="49"/>
      <c r="KH267" s="49"/>
      <c r="KI267" s="49"/>
      <c r="KJ267" s="49"/>
      <c r="KK267" s="49"/>
      <c r="KL267" s="49"/>
      <c r="KM267" s="49"/>
      <c r="KN267" s="49"/>
      <c r="KO267" s="49"/>
      <c r="KP267" s="49"/>
      <c r="KQ267" s="49"/>
      <c r="KR267" s="49"/>
      <c r="KS267" s="49"/>
      <c r="KT267" s="49"/>
      <c r="KU267" s="49"/>
      <c r="KV267" s="49"/>
      <c r="KW267" s="49"/>
      <c r="KX267" s="49"/>
      <c r="KY267" s="49"/>
      <c r="KZ267" s="49"/>
      <c r="LA267" s="49"/>
      <c r="LB267" s="49"/>
      <c r="LC267" s="49"/>
      <c r="LD267" s="49"/>
      <c r="LE267" s="49"/>
      <c r="LF267" s="49"/>
      <c r="LG267" s="49"/>
      <c r="LH267" s="49"/>
      <c r="LI267" s="49"/>
      <c r="LJ267" s="49"/>
      <c r="LK267" s="49"/>
      <c r="LL267" s="49"/>
      <c r="LM267" s="49"/>
      <c r="LN267" s="49"/>
      <c r="LO267" s="49"/>
      <c r="LP267" s="49"/>
      <c r="LQ267" s="49"/>
      <c r="LR267" s="49"/>
      <c r="LS267" s="49"/>
      <c r="LT267" s="49"/>
      <c r="LU267" s="49"/>
      <c r="LV267" s="49"/>
      <c r="LW267" s="49"/>
      <c r="LX267" s="49"/>
      <c r="LY267" s="49"/>
      <c r="LZ267" s="49"/>
      <c r="MA267" s="49"/>
      <c r="MB267" s="49"/>
      <c r="MC267" s="49"/>
      <c r="MD267" s="49"/>
      <c r="ME267" s="49"/>
      <c r="MF267" s="49"/>
      <c r="MG267" s="49"/>
      <c r="MH267" s="49"/>
      <c r="MI267" s="49"/>
      <c r="MJ267" s="49"/>
      <c r="MK267" s="49"/>
      <c r="ML267" s="49"/>
      <c r="MM267" s="49"/>
      <c r="MN267" s="49"/>
      <c r="MO267" s="49"/>
      <c r="MP267" s="49"/>
      <c r="MQ267" s="49"/>
      <c r="MR267" s="49"/>
      <c r="MS267" s="49"/>
      <c r="MT267" s="49"/>
      <c r="MU267" s="49"/>
      <c r="MV267" s="49"/>
      <c r="MW267" s="49"/>
      <c r="MX267" s="49"/>
      <c r="MY267" s="49"/>
      <c r="MZ267" s="49"/>
      <c r="NA267" s="49"/>
      <c r="NB267" s="49"/>
      <c r="NC267" s="49"/>
      <c r="ND267" s="49"/>
      <c r="NE267" s="49"/>
      <c r="NF267" s="49"/>
      <c r="NG267" s="49"/>
      <c r="NH267" s="49"/>
      <c r="NI267" s="49"/>
    </row>
    <row r="268" spans="2:373" s="15" customFormat="1" hidden="1" outlineLevel="2" x14ac:dyDescent="0.15">
      <c r="B268" s="19"/>
      <c r="C268" s="18" t="s">
        <v>115</v>
      </c>
      <c r="D268" s="15" t="s">
        <v>144</v>
      </c>
      <c r="G268" s="22">
        <f>NETWORKDAYS(H268,I268,Holidays!$C$3:$C$53)</f>
        <v>5</v>
      </c>
      <c r="H268" s="37">
        <v>41207.333333333336</v>
      </c>
      <c r="I268" s="37">
        <v>41213.708333333336</v>
      </c>
      <c r="J268" s="35">
        <v>0</v>
      </c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31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31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31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31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31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31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31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31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31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31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31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31"/>
      <c r="JC268" s="49"/>
      <c r="JD268" s="49"/>
      <c r="JE268" s="49"/>
      <c r="JF268" s="49"/>
      <c r="JG268" s="49"/>
      <c r="JH268" s="49"/>
      <c r="JI268" s="49"/>
      <c r="JJ268" s="49"/>
      <c r="JK268" s="49"/>
      <c r="JL268" s="49"/>
      <c r="JM268" s="49"/>
      <c r="JN268" s="49"/>
      <c r="JO268" s="49"/>
      <c r="JP268" s="49"/>
      <c r="JQ268" s="49"/>
      <c r="JR268" s="49"/>
      <c r="JS268" s="49"/>
      <c r="JT268" s="49"/>
      <c r="JU268" s="49"/>
      <c r="JV268" s="49"/>
      <c r="JW268" s="49"/>
      <c r="JX268" s="49"/>
      <c r="JY268" s="49"/>
      <c r="JZ268" s="49"/>
      <c r="KA268" s="49"/>
      <c r="KB268" s="49"/>
      <c r="KC268" s="49"/>
      <c r="KD268" s="49"/>
      <c r="KE268" s="49"/>
      <c r="KF268" s="49"/>
      <c r="KG268" s="49"/>
      <c r="KH268" s="49"/>
      <c r="KI268" s="49"/>
      <c r="KJ268" s="49"/>
      <c r="KK268" s="49"/>
      <c r="KL268" s="49"/>
      <c r="KM268" s="49"/>
      <c r="KN268" s="49"/>
      <c r="KO268" s="49"/>
      <c r="KP268" s="49"/>
      <c r="KQ268" s="49"/>
      <c r="KR268" s="49"/>
      <c r="KS268" s="49"/>
      <c r="KT268" s="49"/>
      <c r="KU268" s="49"/>
      <c r="KV268" s="49"/>
      <c r="KW268" s="49"/>
      <c r="KX268" s="49"/>
      <c r="KY268" s="49"/>
      <c r="KZ268" s="49"/>
      <c r="LA268" s="49"/>
      <c r="LB268" s="49"/>
      <c r="LC268" s="49"/>
      <c r="LD268" s="49"/>
      <c r="LE268" s="49"/>
      <c r="LF268" s="49"/>
      <c r="LG268" s="49"/>
      <c r="LH268" s="49"/>
      <c r="LI268" s="49"/>
      <c r="LJ268" s="49"/>
      <c r="LK268" s="49"/>
      <c r="LL268" s="49"/>
      <c r="LM268" s="49"/>
      <c r="LN268" s="49"/>
      <c r="LO268" s="49"/>
      <c r="LP268" s="49"/>
      <c r="LQ268" s="49"/>
      <c r="LR268" s="49"/>
      <c r="LS268" s="49"/>
      <c r="LT268" s="49"/>
      <c r="LU268" s="49"/>
      <c r="LV268" s="49"/>
      <c r="LW268" s="49"/>
      <c r="LX268" s="49"/>
      <c r="LY268" s="49"/>
      <c r="LZ268" s="49"/>
      <c r="MA268" s="49"/>
      <c r="MB268" s="49"/>
      <c r="MC268" s="49"/>
      <c r="MD268" s="49"/>
      <c r="ME268" s="49"/>
      <c r="MF268" s="49"/>
      <c r="MG268" s="49"/>
      <c r="MH268" s="49"/>
      <c r="MI268" s="49"/>
      <c r="MJ268" s="49"/>
      <c r="MK268" s="49"/>
      <c r="ML268" s="49"/>
      <c r="MM268" s="49"/>
      <c r="MN268" s="49"/>
      <c r="MO268" s="49"/>
      <c r="MP268" s="49"/>
      <c r="MQ268" s="49"/>
      <c r="MR268" s="49"/>
      <c r="MS268" s="49"/>
      <c r="MT268" s="49"/>
      <c r="MU268" s="49"/>
      <c r="MV268" s="49"/>
      <c r="MW268" s="49"/>
      <c r="MX268" s="49"/>
      <c r="MY268" s="49"/>
      <c r="MZ268" s="49"/>
      <c r="NA268" s="49"/>
      <c r="NB268" s="49"/>
      <c r="NC268" s="49"/>
      <c r="ND268" s="49"/>
      <c r="NE268" s="49"/>
      <c r="NF268" s="49"/>
      <c r="NG268" s="49"/>
      <c r="NH268" s="49"/>
      <c r="NI268" s="49"/>
    </row>
    <row r="269" spans="2:373" ht="3.75" hidden="1" customHeight="1" outlineLevel="2" x14ac:dyDescent="0.15">
      <c r="B269" s="4"/>
      <c r="C269" s="1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32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32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32"/>
      <c r="BO269" s="29"/>
      <c r="BP269" s="29"/>
      <c r="BQ269" s="29"/>
      <c r="BR269" s="29"/>
      <c r="BS269" s="29"/>
      <c r="BT269" s="29"/>
      <c r="BU269" s="29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32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32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32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32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32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32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32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32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  <c r="IS269" s="29"/>
      <c r="IT269" s="29"/>
      <c r="IU269" s="29"/>
      <c r="IV269" s="29"/>
      <c r="IW269" s="29"/>
      <c r="IX269" s="29"/>
      <c r="IY269" s="29"/>
      <c r="IZ269" s="29"/>
      <c r="JA269" s="29"/>
      <c r="JB269" s="32"/>
      <c r="JC269" s="49"/>
      <c r="JD269" s="49"/>
      <c r="JE269" s="49"/>
      <c r="JF269" s="49"/>
      <c r="JG269" s="49"/>
      <c r="JH269" s="49"/>
      <c r="JI269" s="49"/>
      <c r="JJ269" s="49"/>
      <c r="JK269" s="49"/>
      <c r="JL269" s="49"/>
      <c r="JM269" s="49"/>
      <c r="JN269" s="49"/>
      <c r="JO269" s="49"/>
      <c r="JP269" s="49"/>
      <c r="JQ269" s="49"/>
      <c r="JR269" s="49"/>
      <c r="JS269" s="49"/>
      <c r="JT269" s="49"/>
      <c r="JU269" s="49"/>
      <c r="JV269" s="49"/>
      <c r="JW269" s="49"/>
      <c r="JX269" s="49"/>
      <c r="JY269" s="49"/>
      <c r="JZ269" s="49"/>
      <c r="KA269" s="49"/>
      <c r="KB269" s="49"/>
      <c r="KC269" s="49"/>
      <c r="KD269" s="49"/>
      <c r="KE269" s="49"/>
      <c r="KF269" s="49"/>
      <c r="KG269" s="49"/>
      <c r="KH269" s="49"/>
      <c r="KI269" s="49"/>
      <c r="KJ269" s="49"/>
      <c r="KK269" s="49"/>
      <c r="KL269" s="49"/>
      <c r="KM269" s="49"/>
      <c r="KN269" s="49"/>
      <c r="KO269" s="49"/>
      <c r="KP269" s="49"/>
      <c r="KQ269" s="49"/>
      <c r="KR269" s="49"/>
      <c r="KS269" s="49"/>
      <c r="KT269" s="49"/>
      <c r="KU269" s="49"/>
      <c r="KV269" s="49"/>
      <c r="KW269" s="49"/>
      <c r="KX269" s="49"/>
      <c r="KY269" s="49"/>
      <c r="KZ269" s="49"/>
      <c r="LA269" s="49"/>
      <c r="LB269" s="49"/>
      <c r="LC269" s="49"/>
      <c r="LD269" s="49"/>
      <c r="LE269" s="49"/>
      <c r="LF269" s="49"/>
      <c r="LG269" s="49"/>
      <c r="LH269" s="49"/>
      <c r="LI269" s="49"/>
      <c r="LJ269" s="49"/>
      <c r="LK269" s="49"/>
      <c r="LL269" s="49"/>
      <c r="LM269" s="49"/>
      <c r="LN269" s="49"/>
      <c r="LO269" s="49"/>
      <c r="LP269" s="49"/>
      <c r="LQ269" s="49"/>
      <c r="LR269" s="49"/>
      <c r="LS269" s="49"/>
      <c r="LT269" s="49"/>
      <c r="LU269" s="49"/>
      <c r="LV269" s="49"/>
      <c r="LW269" s="49"/>
      <c r="LX269" s="49"/>
      <c r="LY269" s="49"/>
      <c r="LZ269" s="49"/>
      <c r="MA269" s="49"/>
      <c r="MB269" s="49"/>
      <c r="MC269" s="49"/>
      <c r="MD269" s="49"/>
      <c r="ME269" s="49"/>
      <c r="MF269" s="49"/>
      <c r="MG269" s="49"/>
      <c r="MH269" s="49"/>
      <c r="MI269" s="49"/>
      <c r="MJ269" s="49"/>
      <c r="MK269" s="49"/>
      <c r="ML269" s="49"/>
      <c r="MM269" s="49"/>
      <c r="MN269" s="49"/>
      <c r="MO269" s="49"/>
      <c r="MP269" s="49"/>
      <c r="MQ269" s="49"/>
      <c r="MR269" s="49"/>
      <c r="MS269" s="49"/>
      <c r="MT269" s="49"/>
      <c r="MU269" s="49"/>
      <c r="MV269" s="49"/>
      <c r="MW269" s="49"/>
      <c r="MX269" s="49"/>
      <c r="MY269" s="49"/>
      <c r="MZ269" s="49"/>
      <c r="NA269" s="49"/>
      <c r="NB269" s="49"/>
      <c r="NC269" s="49"/>
      <c r="ND269" s="49"/>
      <c r="NE269" s="49"/>
      <c r="NF269" s="49"/>
      <c r="NG269" s="49"/>
      <c r="NH269" s="49"/>
      <c r="NI269" s="49"/>
    </row>
    <row r="270" spans="2:373" s="15" customFormat="1" hidden="1" outlineLevel="2" x14ac:dyDescent="0.15">
      <c r="B270" s="19"/>
      <c r="C270" s="18" t="s">
        <v>116</v>
      </c>
      <c r="D270" s="15" t="s">
        <v>144</v>
      </c>
      <c r="G270" s="22">
        <f>NETWORKDAYS(H270,I270,Holidays!$C$3:$C$53)</f>
        <v>10</v>
      </c>
      <c r="H270" s="37">
        <v>41214.333333333336</v>
      </c>
      <c r="I270" s="37">
        <v>41227.708333333336</v>
      </c>
      <c r="J270" s="35">
        <v>0</v>
      </c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31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31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31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31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31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31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31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31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31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31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31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31"/>
      <c r="JC270" s="49"/>
      <c r="JD270" s="49"/>
      <c r="JE270" s="49"/>
      <c r="JF270" s="49"/>
      <c r="JG270" s="49"/>
      <c r="JH270" s="49"/>
      <c r="JI270" s="49"/>
      <c r="JJ270" s="49"/>
      <c r="JK270" s="49"/>
      <c r="JL270" s="49"/>
      <c r="JM270" s="49"/>
      <c r="JN270" s="49"/>
      <c r="JO270" s="49"/>
      <c r="JP270" s="49"/>
      <c r="JQ270" s="49"/>
      <c r="JR270" s="49"/>
      <c r="JS270" s="49"/>
      <c r="JT270" s="49"/>
      <c r="JU270" s="49"/>
      <c r="JV270" s="49"/>
      <c r="JW270" s="49"/>
      <c r="JX270" s="49"/>
      <c r="JY270" s="49"/>
      <c r="JZ270" s="49"/>
      <c r="KA270" s="49"/>
      <c r="KB270" s="49"/>
      <c r="KC270" s="49"/>
      <c r="KD270" s="49"/>
      <c r="KE270" s="49"/>
      <c r="KF270" s="49"/>
      <c r="KG270" s="49"/>
      <c r="KH270" s="49"/>
      <c r="KI270" s="49"/>
      <c r="KJ270" s="49"/>
      <c r="KK270" s="49"/>
      <c r="KL270" s="49"/>
      <c r="KM270" s="49"/>
      <c r="KN270" s="49"/>
      <c r="KO270" s="49"/>
      <c r="KP270" s="49"/>
      <c r="KQ270" s="49"/>
      <c r="KR270" s="49"/>
      <c r="KS270" s="49"/>
      <c r="KT270" s="49"/>
      <c r="KU270" s="49"/>
      <c r="KV270" s="49"/>
      <c r="KW270" s="49"/>
      <c r="KX270" s="49"/>
      <c r="KY270" s="49"/>
      <c r="KZ270" s="49"/>
      <c r="LA270" s="49"/>
      <c r="LB270" s="49"/>
      <c r="LC270" s="49"/>
      <c r="LD270" s="49"/>
      <c r="LE270" s="49"/>
      <c r="LF270" s="49"/>
      <c r="LG270" s="49"/>
      <c r="LH270" s="49"/>
      <c r="LI270" s="49"/>
      <c r="LJ270" s="49"/>
      <c r="LK270" s="49"/>
      <c r="LL270" s="49"/>
      <c r="LM270" s="49"/>
      <c r="LN270" s="49"/>
      <c r="LO270" s="49"/>
      <c r="LP270" s="49"/>
      <c r="LQ270" s="49"/>
      <c r="LR270" s="49"/>
      <c r="LS270" s="49"/>
      <c r="LT270" s="49"/>
      <c r="LU270" s="49"/>
      <c r="LV270" s="49"/>
      <c r="LW270" s="49"/>
      <c r="LX270" s="49"/>
      <c r="LY270" s="49"/>
      <c r="LZ270" s="49"/>
      <c r="MA270" s="49"/>
      <c r="MB270" s="49"/>
      <c r="MC270" s="49"/>
      <c r="MD270" s="49"/>
      <c r="ME270" s="49"/>
      <c r="MF270" s="49"/>
      <c r="MG270" s="49"/>
      <c r="MH270" s="49"/>
      <c r="MI270" s="49"/>
      <c r="MJ270" s="49"/>
      <c r="MK270" s="49"/>
      <c r="ML270" s="49"/>
      <c r="MM270" s="49"/>
      <c r="MN270" s="49"/>
      <c r="MO270" s="49"/>
      <c r="MP270" s="49"/>
      <c r="MQ270" s="49"/>
      <c r="MR270" s="49"/>
      <c r="MS270" s="49"/>
      <c r="MT270" s="49"/>
      <c r="MU270" s="49"/>
      <c r="MV270" s="49"/>
      <c r="MW270" s="49"/>
      <c r="MX270" s="49"/>
      <c r="MY270" s="49"/>
      <c r="MZ270" s="49"/>
      <c r="NA270" s="49"/>
      <c r="NB270" s="49"/>
      <c r="NC270" s="49"/>
      <c r="ND270" s="49"/>
      <c r="NE270" s="49"/>
      <c r="NF270" s="49"/>
      <c r="NG270" s="49"/>
      <c r="NH270" s="49"/>
      <c r="NI270" s="49"/>
    </row>
    <row r="271" spans="2:373" ht="3.75" customHeight="1" outlineLevel="1" x14ac:dyDescent="0.15">
      <c r="B271" s="4"/>
      <c r="C271" s="1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32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32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32"/>
      <c r="BO271" s="29"/>
      <c r="BP271" s="29"/>
      <c r="BQ271" s="29"/>
      <c r="BR271" s="29"/>
      <c r="BS271" s="29"/>
      <c r="BT271" s="29"/>
      <c r="BU271" s="29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32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32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32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32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32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32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32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32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  <c r="IS271" s="29"/>
      <c r="IT271" s="29"/>
      <c r="IU271" s="29"/>
      <c r="IV271" s="29"/>
      <c r="IW271" s="29"/>
      <c r="IX271" s="29"/>
      <c r="IY271" s="29"/>
      <c r="IZ271" s="29"/>
      <c r="JA271" s="29"/>
      <c r="JB271" s="32"/>
      <c r="JC271" s="49"/>
      <c r="JD271" s="49"/>
      <c r="JE271" s="49"/>
      <c r="JF271" s="49"/>
      <c r="JG271" s="49"/>
      <c r="JH271" s="49"/>
      <c r="JI271" s="49"/>
      <c r="JJ271" s="49"/>
      <c r="JK271" s="49"/>
      <c r="JL271" s="49"/>
      <c r="JM271" s="49"/>
      <c r="JN271" s="49"/>
      <c r="JO271" s="49"/>
      <c r="JP271" s="49"/>
      <c r="JQ271" s="49"/>
      <c r="JR271" s="49"/>
      <c r="JS271" s="49"/>
      <c r="JT271" s="49"/>
      <c r="JU271" s="49"/>
      <c r="JV271" s="49"/>
      <c r="JW271" s="49"/>
      <c r="JX271" s="49"/>
      <c r="JY271" s="49"/>
      <c r="JZ271" s="49"/>
      <c r="KA271" s="49"/>
      <c r="KB271" s="49"/>
      <c r="KC271" s="49"/>
      <c r="KD271" s="49"/>
      <c r="KE271" s="49"/>
      <c r="KF271" s="49"/>
      <c r="KG271" s="49"/>
      <c r="KH271" s="49"/>
      <c r="KI271" s="49"/>
      <c r="KJ271" s="49"/>
      <c r="KK271" s="49"/>
      <c r="KL271" s="49"/>
      <c r="KM271" s="49"/>
      <c r="KN271" s="49"/>
      <c r="KO271" s="49"/>
      <c r="KP271" s="49"/>
      <c r="KQ271" s="49"/>
      <c r="KR271" s="49"/>
      <c r="KS271" s="49"/>
      <c r="KT271" s="49"/>
      <c r="KU271" s="49"/>
      <c r="KV271" s="49"/>
      <c r="KW271" s="49"/>
      <c r="KX271" s="49"/>
      <c r="KY271" s="49"/>
      <c r="KZ271" s="49"/>
      <c r="LA271" s="49"/>
      <c r="LB271" s="49"/>
      <c r="LC271" s="49"/>
      <c r="LD271" s="49"/>
      <c r="LE271" s="49"/>
      <c r="LF271" s="49"/>
      <c r="LG271" s="49"/>
      <c r="LH271" s="49"/>
      <c r="LI271" s="49"/>
      <c r="LJ271" s="49"/>
      <c r="LK271" s="49"/>
      <c r="LL271" s="49"/>
      <c r="LM271" s="49"/>
      <c r="LN271" s="49"/>
      <c r="LO271" s="49"/>
      <c r="LP271" s="49"/>
      <c r="LQ271" s="49"/>
      <c r="LR271" s="49"/>
      <c r="LS271" s="49"/>
      <c r="LT271" s="49"/>
      <c r="LU271" s="49"/>
      <c r="LV271" s="49"/>
      <c r="LW271" s="49"/>
      <c r="LX271" s="49"/>
      <c r="LY271" s="49"/>
      <c r="LZ271" s="49"/>
      <c r="MA271" s="49"/>
      <c r="MB271" s="49"/>
      <c r="MC271" s="49"/>
      <c r="MD271" s="49"/>
      <c r="ME271" s="49"/>
      <c r="MF271" s="49"/>
      <c r="MG271" s="49"/>
      <c r="MH271" s="49"/>
      <c r="MI271" s="49"/>
      <c r="MJ271" s="49"/>
      <c r="MK271" s="49"/>
      <c r="ML271" s="49"/>
      <c r="MM271" s="49"/>
      <c r="MN271" s="49"/>
      <c r="MO271" s="49"/>
      <c r="MP271" s="49"/>
      <c r="MQ271" s="49"/>
      <c r="MR271" s="49"/>
      <c r="MS271" s="49"/>
      <c r="MT271" s="49"/>
      <c r="MU271" s="49"/>
      <c r="MV271" s="49"/>
      <c r="MW271" s="49"/>
      <c r="MX271" s="49"/>
      <c r="MY271" s="49"/>
      <c r="MZ271" s="49"/>
      <c r="NA271" s="49"/>
      <c r="NB271" s="49"/>
      <c r="NC271" s="49"/>
      <c r="ND271" s="49"/>
      <c r="NE271" s="49"/>
      <c r="NF271" s="49"/>
      <c r="NG271" s="49"/>
      <c r="NH271" s="49"/>
      <c r="NI271" s="49"/>
    </row>
    <row r="272" spans="2:373" s="15" customFormat="1" outlineLevel="1" x14ac:dyDescent="0.15">
      <c r="B272" s="19" t="s">
        <v>107</v>
      </c>
      <c r="C272" s="15" t="s">
        <v>144</v>
      </c>
      <c r="G272" s="22">
        <f>NETWORKDAYS(H272,I272,Holidays!$C$3:$C$53)</f>
        <v>32</v>
      </c>
      <c r="H272" s="37">
        <v>41207</v>
      </c>
      <c r="I272" s="37">
        <v>41250</v>
      </c>
      <c r="J272" s="35">
        <v>0</v>
      </c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31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31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31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31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31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31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31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31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31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31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31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31"/>
      <c r="JC272" s="49"/>
      <c r="JD272" s="49"/>
      <c r="JE272" s="49"/>
      <c r="JF272" s="49"/>
      <c r="JG272" s="49"/>
      <c r="JH272" s="49"/>
      <c r="JI272" s="49"/>
      <c r="JJ272" s="49"/>
      <c r="JK272" s="49"/>
      <c r="JL272" s="49"/>
      <c r="JM272" s="49"/>
      <c r="JN272" s="49"/>
      <c r="JO272" s="49"/>
      <c r="JP272" s="49"/>
      <c r="JQ272" s="49"/>
      <c r="JR272" s="49"/>
      <c r="JS272" s="49"/>
      <c r="JT272" s="49"/>
      <c r="JU272" s="49"/>
      <c r="JV272" s="49"/>
      <c r="JW272" s="49"/>
      <c r="JX272" s="49"/>
      <c r="JY272" s="49"/>
      <c r="JZ272" s="49"/>
      <c r="KA272" s="49"/>
      <c r="KB272" s="49"/>
      <c r="KC272" s="49"/>
      <c r="KD272" s="49"/>
      <c r="KE272" s="49"/>
      <c r="KF272" s="49"/>
      <c r="KG272" s="49"/>
      <c r="KH272" s="49"/>
      <c r="KI272" s="49"/>
      <c r="KJ272" s="49"/>
      <c r="KK272" s="49"/>
      <c r="KL272" s="49"/>
      <c r="KM272" s="49"/>
      <c r="KN272" s="49"/>
      <c r="KO272" s="49"/>
      <c r="KP272" s="49"/>
      <c r="KQ272" s="49"/>
      <c r="KR272" s="49"/>
      <c r="KS272" s="49"/>
      <c r="KT272" s="49"/>
      <c r="KU272" s="49"/>
      <c r="KV272" s="49"/>
      <c r="KW272" s="49"/>
      <c r="KX272" s="49"/>
      <c r="KY272" s="49"/>
      <c r="KZ272" s="49"/>
      <c r="LA272" s="49"/>
      <c r="LB272" s="49"/>
      <c r="LC272" s="49"/>
      <c r="LD272" s="49"/>
      <c r="LE272" s="49"/>
      <c r="LF272" s="49"/>
      <c r="LG272" s="49"/>
      <c r="LH272" s="49"/>
      <c r="LI272" s="49"/>
      <c r="LJ272" s="49"/>
      <c r="LK272" s="49"/>
      <c r="LL272" s="49"/>
      <c r="LM272" s="49"/>
      <c r="LN272" s="49"/>
      <c r="LO272" s="49"/>
      <c r="LP272" s="49"/>
      <c r="LQ272" s="49"/>
      <c r="LR272" s="49"/>
      <c r="LS272" s="49"/>
      <c r="LT272" s="49"/>
      <c r="LU272" s="49"/>
      <c r="LV272" s="49"/>
      <c r="LW272" s="49"/>
      <c r="LX272" s="49"/>
      <c r="LY272" s="49"/>
      <c r="LZ272" s="49"/>
      <c r="MA272" s="49"/>
      <c r="MB272" s="49"/>
      <c r="MC272" s="49"/>
      <c r="MD272" s="49"/>
      <c r="ME272" s="49"/>
      <c r="MF272" s="49"/>
      <c r="MG272" s="49"/>
      <c r="MH272" s="49"/>
      <c r="MI272" s="49"/>
      <c r="MJ272" s="49"/>
      <c r="MK272" s="49"/>
      <c r="ML272" s="49"/>
      <c r="MM272" s="49"/>
      <c r="MN272" s="49"/>
      <c r="MO272" s="49"/>
      <c r="MP272" s="49"/>
      <c r="MQ272" s="49"/>
      <c r="MR272" s="49"/>
      <c r="MS272" s="49"/>
      <c r="MT272" s="49"/>
      <c r="MU272" s="49"/>
      <c r="MV272" s="49"/>
      <c r="MW272" s="49"/>
      <c r="MX272" s="49"/>
      <c r="MY272" s="49"/>
      <c r="MZ272" s="49"/>
      <c r="NA272" s="49"/>
      <c r="NB272" s="49"/>
      <c r="NC272" s="49"/>
      <c r="ND272" s="49"/>
      <c r="NE272" s="49"/>
      <c r="NF272" s="49"/>
      <c r="NG272" s="49"/>
      <c r="NH272" s="49"/>
      <c r="NI272" s="49"/>
    </row>
    <row r="273" spans="1:373" ht="3.75" customHeight="1" outlineLevel="1" x14ac:dyDescent="0.15">
      <c r="B273" s="4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32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32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32"/>
      <c r="BO273" s="29"/>
      <c r="BP273" s="29"/>
      <c r="BQ273" s="29"/>
      <c r="BR273" s="29"/>
      <c r="BS273" s="29"/>
      <c r="BT273" s="29"/>
      <c r="BU273" s="29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32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32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32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32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32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32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32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32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  <c r="IS273" s="29"/>
      <c r="IT273" s="29"/>
      <c r="IU273" s="29"/>
      <c r="IV273" s="29"/>
      <c r="IW273" s="29"/>
      <c r="IX273" s="29"/>
      <c r="IY273" s="29"/>
      <c r="IZ273" s="29"/>
      <c r="JA273" s="29"/>
      <c r="JB273" s="32"/>
      <c r="JC273" s="49"/>
      <c r="JD273" s="49"/>
      <c r="JE273" s="49"/>
      <c r="JF273" s="49"/>
      <c r="JG273" s="49"/>
      <c r="JH273" s="49"/>
      <c r="JI273" s="49"/>
      <c r="JJ273" s="49"/>
      <c r="JK273" s="49"/>
      <c r="JL273" s="49"/>
      <c r="JM273" s="49"/>
      <c r="JN273" s="49"/>
      <c r="JO273" s="49"/>
      <c r="JP273" s="49"/>
      <c r="JQ273" s="49"/>
      <c r="JR273" s="49"/>
      <c r="JS273" s="49"/>
      <c r="JT273" s="49"/>
      <c r="JU273" s="49"/>
      <c r="JV273" s="49"/>
      <c r="JW273" s="49"/>
      <c r="JX273" s="49"/>
      <c r="JY273" s="49"/>
      <c r="JZ273" s="49"/>
      <c r="KA273" s="49"/>
      <c r="KB273" s="49"/>
      <c r="KC273" s="49"/>
      <c r="KD273" s="49"/>
      <c r="KE273" s="49"/>
      <c r="KF273" s="49"/>
      <c r="KG273" s="49"/>
      <c r="KH273" s="49"/>
      <c r="KI273" s="49"/>
      <c r="KJ273" s="49"/>
      <c r="KK273" s="49"/>
      <c r="KL273" s="49"/>
      <c r="KM273" s="49"/>
      <c r="KN273" s="49"/>
      <c r="KO273" s="49"/>
      <c r="KP273" s="49"/>
      <c r="KQ273" s="49"/>
      <c r="KR273" s="49"/>
      <c r="KS273" s="49"/>
      <c r="KT273" s="49"/>
      <c r="KU273" s="49"/>
      <c r="KV273" s="49"/>
      <c r="KW273" s="49"/>
      <c r="KX273" s="49"/>
      <c r="KY273" s="49"/>
      <c r="KZ273" s="49"/>
      <c r="LA273" s="49"/>
      <c r="LB273" s="49"/>
      <c r="LC273" s="49"/>
      <c r="LD273" s="49"/>
      <c r="LE273" s="49"/>
      <c r="LF273" s="49"/>
      <c r="LG273" s="49"/>
      <c r="LH273" s="49"/>
      <c r="LI273" s="49"/>
      <c r="LJ273" s="49"/>
      <c r="LK273" s="49"/>
      <c r="LL273" s="49"/>
      <c r="LM273" s="49"/>
      <c r="LN273" s="49"/>
      <c r="LO273" s="49"/>
      <c r="LP273" s="49"/>
      <c r="LQ273" s="49"/>
      <c r="LR273" s="49"/>
      <c r="LS273" s="49"/>
      <c r="LT273" s="49"/>
      <c r="LU273" s="49"/>
      <c r="LV273" s="49"/>
      <c r="LW273" s="49"/>
      <c r="LX273" s="49"/>
      <c r="LY273" s="49"/>
      <c r="LZ273" s="49"/>
      <c r="MA273" s="49"/>
      <c r="MB273" s="49"/>
      <c r="MC273" s="49"/>
      <c r="MD273" s="49"/>
      <c r="ME273" s="49"/>
      <c r="MF273" s="49"/>
      <c r="MG273" s="49"/>
      <c r="MH273" s="49"/>
      <c r="MI273" s="49"/>
      <c r="MJ273" s="49"/>
      <c r="MK273" s="49"/>
      <c r="ML273" s="49"/>
      <c r="MM273" s="49"/>
      <c r="MN273" s="49"/>
      <c r="MO273" s="49"/>
      <c r="MP273" s="49"/>
      <c r="MQ273" s="49"/>
      <c r="MR273" s="49"/>
      <c r="MS273" s="49"/>
      <c r="MT273" s="49"/>
      <c r="MU273" s="49"/>
      <c r="MV273" s="49"/>
      <c r="MW273" s="49"/>
      <c r="MX273" s="49"/>
      <c r="MY273" s="49"/>
      <c r="MZ273" s="49"/>
      <c r="NA273" s="49"/>
      <c r="NB273" s="49"/>
      <c r="NC273" s="49"/>
      <c r="ND273" s="49"/>
      <c r="NE273" s="49"/>
      <c r="NF273" s="49"/>
      <c r="NG273" s="49"/>
      <c r="NH273" s="49"/>
      <c r="NI273" s="49"/>
    </row>
    <row r="274" spans="1:373" s="15" customFormat="1" outlineLevel="1" x14ac:dyDescent="0.15">
      <c r="B274" s="19" t="s">
        <v>108</v>
      </c>
      <c r="C274" s="15" t="s">
        <v>144</v>
      </c>
      <c r="G274" s="22">
        <f>NETWORKDAYS(H274,I274,Holidays!$C$3:$C$53)</f>
        <v>2</v>
      </c>
      <c r="H274" s="37">
        <v>41219</v>
      </c>
      <c r="I274" s="37">
        <v>41220</v>
      </c>
      <c r="J274" s="35">
        <v>0</v>
      </c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31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31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31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31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31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31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31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31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31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31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31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31"/>
      <c r="JC274" s="49"/>
      <c r="JD274" s="49"/>
      <c r="JE274" s="49"/>
      <c r="JF274" s="49"/>
      <c r="JG274" s="49"/>
      <c r="JH274" s="49"/>
      <c r="JI274" s="49"/>
      <c r="JJ274" s="49"/>
      <c r="JK274" s="49"/>
      <c r="JL274" s="49"/>
      <c r="JM274" s="49"/>
      <c r="JN274" s="49"/>
      <c r="JO274" s="49"/>
      <c r="JP274" s="49"/>
      <c r="JQ274" s="49"/>
      <c r="JR274" s="49"/>
      <c r="JS274" s="49"/>
      <c r="JT274" s="49"/>
      <c r="JU274" s="49"/>
      <c r="JV274" s="49"/>
      <c r="JW274" s="49"/>
      <c r="JX274" s="49"/>
      <c r="JY274" s="49"/>
      <c r="JZ274" s="49"/>
      <c r="KA274" s="49"/>
      <c r="KB274" s="49"/>
      <c r="KC274" s="49"/>
      <c r="KD274" s="49"/>
      <c r="KE274" s="49"/>
      <c r="KF274" s="49"/>
      <c r="KG274" s="49"/>
      <c r="KH274" s="49"/>
      <c r="KI274" s="49"/>
      <c r="KJ274" s="49"/>
      <c r="KK274" s="49"/>
      <c r="KL274" s="49"/>
      <c r="KM274" s="49"/>
      <c r="KN274" s="49"/>
      <c r="KO274" s="49"/>
      <c r="KP274" s="49"/>
      <c r="KQ274" s="49"/>
      <c r="KR274" s="49"/>
      <c r="KS274" s="49"/>
      <c r="KT274" s="49"/>
      <c r="KU274" s="49"/>
      <c r="KV274" s="49"/>
      <c r="KW274" s="49"/>
      <c r="KX274" s="49"/>
      <c r="KY274" s="49"/>
      <c r="KZ274" s="49"/>
      <c r="LA274" s="49"/>
      <c r="LB274" s="49"/>
      <c r="LC274" s="49"/>
      <c r="LD274" s="49"/>
      <c r="LE274" s="49"/>
      <c r="LF274" s="49"/>
      <c r="LG274" s="49"/>
      <c r="LH274" s="49"/>
      <c r="LI274" s="49"/>
      <c r="LJ274" s="49"/>
      <c r="LK274" s="49"/>
      <c r="LL274" s="49"/>
      <c r="LM274" s="49"/>
      <c r="LN274" s="49"/>
      <c r="LO274" s="49"/>
      <c r="LP274" s="49"/>
      <c r="LQ274" s="49"/>
      <c r="LR274" s="49"/>
      <c r="LS274" s="49"/>
      <c r="LT274" s="49"/>
      <c r="LU274" s="49"/>
      <c r="LV274" s="49"/>
      <c r="LW274" s="49"/>
      <c r="LX274" s="49"/>
      <c r="LY274" s="49"/>
      <c r="LZ274" s="49"/>
      <c r="MA274" s="49"/>
      <c r="MB274" s="49"/>
      <c r="MC274" s="49"/>
      <c r="MD274" s="49"/>
      <c r="ME274" s="49"/>
      <c r="MF274" s="49"/>
      <c r="MG274" s="49"/>
      <c r="MH274" s="49"/>
      <c r="MI274" s="49"/>
      <c r="MJ274" s="49"/>
      <c r="MK274" s="49"/>
      <c r="ML274" s="49"/>
      <c r="MM274" s="49"/>
      <c r="MN274" s="49"/>
      <c r="MO274" s="49"/>
      <c r="MP274" s="49"/>
      <c r="MQ274" s="49"/>
      <c r="MR274" s="49"/>
      <c r="MS274" s="49"/>
      <c r="MT274" s="49"/>
      <c r="MU274" s="49"/>
      <c r="MV274" s="49"/>
      <c r="MW274" s="49"/>
      <c r="MX274" s="49"/>
      <c r="MY274" s="49"/>
      <c r="MZ274" s="49"/>
      <c r="NA274" s="49"/>
      <c r="NB274" s="49"/>
      <c r="NC274" s="49"/>
      <c r="ND274" s="49"/>
      <c r="NE274" s="49"/>
      <c r="NF274" s="49"/>
      <c r="NG274" s="49"/>
      <c r="NH274" s="49"/>
      <c r="NI274" s="49"/>
    </row>
    <row r="275" spans="1:373" ht="3.75" customHeight="1" outlineLevel="1" x14ac:dyDescent="0.15">
      <c r="B275" s="4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32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32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32"/>
      <c r="BO275" s="29"/>
      <c r="BP275" s="29"/>
      <c r="BQ275" s="29"/>
      <c r="BR275" s="29"/>
      <c r="BS275" s="29"/>
      <c r="BT275" s="29"/>
      <c r="BU275" s="29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32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32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32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32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32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32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32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32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  <c r="IS275" s="29"/>
      <c r="IT275" s="29"/>
      <c r="IU275" s="29"/>
      <c r="IV275" s="29"/>
      <c r="IW275" s="29"/>
      <c r="IX275" s="29"/>
      <c r="IY275" s="29"/>
      <c r="IZ275" s="29"/>
      <c r="JA275" s="29"/>
      <c r="JB275" s="32"/>
      <c r="JC275" s="49"/>
      <c r="JD275" s="49"/>
      <c r="JE275" s="49"/>
      <c r="JF275" s="49"/>
      <c r="JG275" s="49"/>
      <c r="JH275" s="49"/>
      <c r="JI275" s="49"/>
      <c r="JJ275" s="49"/>
      <c r="JK275" s="49"/>
      <c r="JL275" s="49"/>
      <c r="JM275" s="49"/>
      <c r="JN275" s="49"/>
      <c r="JO275" s="49"/>
      <c r="JP275" s="49"/>
      <c r="JQ275" s="49"/>
      <c r="JR275" s="49"/>
      <c r="JS275" s="49"/>
      <c r="JT275" s="49"/>
      <c r="JU275" s="49"/>
      <c r="JV275" s="49"/>
      <c r="JW275" s="49"/>
      <c r="JX275" s="49"/>
      <c r="JY275" s="49"/>
      <c r="JZ275" s="49"/>
      <c r="KA275" s="49"/>
      <c r="KB275" s="49"/>
      <c r="KC275" s="49"/>
      <c r="KD275" s="49"/>
      <c r="KE275" s="49"/>
      <c r="KF275" s="49"/>
      <c r="KG275" s="49"/>
      <c r="KH275" s="49"/>
      <c r="KI275" s="49"/>
      <c r="KJ275" s="49"/>
      <c r="KK275" s="49"/>
      <c r="KL275" s="49"/>
      <c r="KM275" s="49"/>
      <c r="KN275" s="49"/>
      <c r="KO275" s="49"/>
      <c r="KP275" s="49"/>
      <c r="KQ275" s="49"/>
      <c r="KR275" s="49"/>
      <c r="KS275" s="49"/>
      <c r="KT275" s="49"/>
      <c r="KU275" s="49"/>
      <c r="KV275" s="49"/>
      <c r="KW275" s="49"/>
      <c r="KX275" s="49"/>
      <c r="KY275" s="49"/>
      <c r="KZ275" s="49"/>
      <c r="LA275" s="49"/>
      <c r="LB275" s="49"/>
      <c r="LC275" s="49"/>
      <c r="LD275" s="49"/>
      <c r="LE275" s="49"/>
      <c r="LF275" s="49"/>
      <c r="LG275" s="49"/>
      <c r="LH275" s="49"/>
      <c r="LI275" s="49"/>
      <c r="LJ275" s="49"/>
      <c r="LK275" s="49"/>
      <c r="LL275" s="49"/>
      <c r="LM275" s="49"/>
      <c r="LN275" s="49"/>
      <c r="LO275" s="49"/>
      <c r="LP275" s="49"/>
      <c r="LQ275" s="49"/>
      <c r="LR275" s="49"/>
      <c r="LS275" s="49"/>
      <c r="LT275" s="49"/>
      <c r="LU275" s="49"/>
      <c r="LV275" s="49"/>
      <c r="LW275" s="49"/>
      <c r="LX275" s="49"/>
      <c r="LY275" s="49"/>
      <c r="LZ275" s="49"/>
      <c r="MA275" s="49"/>
      <c r="MB275" s="49"/>
      <c r="MC275" s="49"/>
      <c r="MD275" s="49"/>
      <c r="ME275" s="49"/>
      <c r="MF275" s="49"/>
      <c r="MG275" s="49"/>
      <c r="MH275" s="49"/>
      <c r="MI275" s="49"/>
      <c r="MJ275" s="49"/>
      <c r="MK275" s="49"/>
      <c r="ML275" s="49"/>
      <c r="MM275" s="49"/>
      <c r="MN275" s="49"/>
      <c r="MO275" s="49"/>
      <c r="MP275" s="49"/>
      <c r="MQ275" s="49"/>
      <c r="MR275" s="49"/>
      <c r="MS275" s="49"/>
      <c r="MT275" s="49"/>
      <c r="MU275" s="49"/>
      <c r="MV275" s="49"/>
      <c r="MW275" s="49"/>
      <c r="MX275" s="49"/>
      <c r="MY275" s="49"/>
      <c r="MZ275" s="49"/>
      <c r="NA275" s="49"/>
      <c r="NB275" s="49"/>
      <c r="NC275" s="49"/>
      <c r="ND275" s="49"/>
      <c r="NE275" s="49"/>
      <c r="NF275" s="49"/>
      <c r="NG275" s="49"/>
      <c r="NH275" s="49"/>
      <c r="NI275" s="49"/>
    </row>
    <row r="276" spans="1:373" s="15" customFormat="1" outlineLevel="1" x14ac:dyDescent="0.15">
      <c r="B276" s="19" t="s">
        <v>109</v>
      </c>
      <c r="C276" s="15" t="s">
        <v>144</v>
      </c>
      <c r="G276" s="22">
        <f>NETWORKDAYS(H276,I276,Holidays!$C$3:$C$53)</f>
        <v>32</v>
      </c>
      <c r="H276" s="37">
        <v>41207</v>
      </c>
      <c r="I276" s="37">
        <v>41250</v>
      </c>
      <c r="J276" s="35">
        <v>0</v>
      </c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31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31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31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31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31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31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31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31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31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31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31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31"/>
      <c r="JC276" s="49"/>
      <c r="JD276" s="49"/>
      <c r="JE276" s="49"/>
      <c r="JF276" s="49"/>
      <c r="JG276" s="49"/>
      <c r="JH276" s="49"/>
      <c r="JI276" s="49"/>
      <c r="JJ276" s="49"/>
      <c r="JK276" s="49"/>
      <c r="JL276" s="49"/>
      <c r="JM276" s="49"/>
      <c r="JN276" s="49"/>
      <c r="JO276" s="49"/>
      <c r="JP276" s="49"/>
      <c r="JQ276" s="49"/>
      <c r="JR276" s="49"/>
      <c r="JS276" s="49"/>
      <c r="JT276" s="49"/>
      <c r="JU276" s="49"/>
      <c r="JV276" s="49"/>
      <c r="JW276" s="49"/>
      <c r="JX276" s="49"/>
      <c r="JY276" s="49"/>
      <c r="JZ276" s="49"/>
      <c r="KA276" s="49"/>
      <c r="KB276" s="49"/>
      <c r="KC276" s="49"/>
      <c r="KD276" s="49"/>
      <c r="KE276" s="49"/>
      <c r="KF276" s="49"/>
      <c r="KG276" s="49"/>
      <c r="KH276" s="49"/>
      <c r="KI276" s="49"/>
      <c r="KJ276" s="49"/>
      <c r="KK276" s="49"/>
      <c r="KL276" s="49"/>
      <c r="KM276" s="49"/>
      <c r="KN276" s="49"/>
      <c r="KO276" s="49"/>
      <c r="KP276" s="49"/>
      <c r="KQ276" s="49"/>
      <c r="KR276" s="49"/>
      <c r="KS276" s="49"/>
      <c r="KT276" s="49"/>
      <c r="KU276" s="49"/>
      <c r="KV276" s="49"/>
      <c r="KW276" s="49"/>
      <c r="KX276" s="49"/>
      <c r="KY276" s="49"/>
      <c r="KZ276" s="49"/>
      <c r="LA276" s="49"/>
      <c r="LB276" s="49"/>
      <c r="LC276" s="49"/>
      <c r="LD276" s="49"/>
      <c r="LE276" s="49"/>
      <c r="LF276" s="49"/>
      <c r="LG276" s="49"/>
      <c r="LH276" s="49"/>
      <c r="LI276" s="49"/>
      <c r="LJ276" s="49"/>
      <c r="LK276" s="49"/>
      <c r="LL276" s="49"/>
      <c r="LM276" s="49"/>
      <c r="LN276" s="49"/>
      <c r="LO276" s="49"/>
      <c r="LP276" s="49"/>
      <c r="LQ276" s="49"/>
      <c r="LR276" s="49"/>
      <c r="LS276" s="49"/>
      <c r="LT276" s="49"/>
      <c r="LU276" s="49"/>
      <c r="LV276" s="49"/>
      <c r="LW276" s="49"/>
      <c r="LX276" s="49"/>
      <c r="LY276" s="49"/>
      <c r="LZ276" s="49"/>
      <c r="MA276" s="49"/>
      <c r="MB276" s="49"/>
      <c r="MC276" s="49"/>
      <c r="MD276" s="49"/>
      <c r="ME276" s="49"/>
      <c r="MF276" s="49"/>
      <c r="MG276" s="49"/>
      <c r="MH276" s="49"/>
      <c r="MI276" s="49"/>
      <c r="MJ276" s="49"/>
      <c r="MK276" s="49"/>
      <c r="ML276" s="49"/>
      <c r="MM276" s="49"/>
      <c r="MN276" s="49"/>
      <c r="MO276" s="49"/>
      <c r="MP276" s="49"/>
      <c r="MQ276" s="49"/>
      <c r="MR276" s="49"/>
      <c r="MS276" s="49"/>
      <c r="MT276" s="49"/>
      <c r="MU276" s="49"/>
      <c r="MV276" s="49"/>
      <c r="MW276" s="49"/>
      <c r="MX276" s="49"/>
      <c r="MY276" s="49"/>
      <c r="MZ276" s="49"/>
      <c r="NA276" s="49"/>
      <c r="NB276" s="49"/>
      <c r="NC276" s="49"/>
      <c r="ND276" s="49"/>
      <c r="NE276" s="49"/>
      <c r="NF276" s="49"/>
      <c r="NG276" s="49"/>
      <c r="NH276" s="49"/>
      <c r="NI276" s="49"/>
    </row>
    <row r="277" spans="1:373" ht="3.75" customHeight="1" outlineLevel="1" x14ac:dyDescent="0.15">
      <c r="B277" s="4"/>
      <c r="J277" s="34">
        <v>0</v>
      </c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32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32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32"/>
      <c r="BO277" s="29"/>
      <c r="BP277" s="29"/>
      <c r="BQ277" s="29"/>
      <c r="BR277" s="29"/>
      <c r="BS277" s="29"/>
      <c r="BT277" s="29"/>
      <c r="BU277" s="29"/>
      <c r="BV277" s="29"/>
      <c r="BW277" s="29"/>
      <c r="BX277" s="29"/>
      <c r="BY277" s="29"/>
      <c r="BZ277" s="29"/>
      <c r="CA277" s="29"/>
      <c r="CB277" s="29"/>
      <c r="CC277" s="29"/>
      <c r="CD277" s="29"/>
      <c r="CE277" s="29"/>
      <c r="CF277" s="29"/>
      <c r="CG277" s="29"/>
      <c r="CH277" s="29"/>
      <c r="CI277" s="32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32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32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32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32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32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32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32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  <c r="IS277" s="29"/>
      <c r="IT277" s="29"/>
      <c r="IU277" s="29"/>
      <c r="IV277" s="29"/>
      <c r="IW277" s="29"/>
      <c r="IX277" s="29"/>
      <c r="IY277" s="29"/>
      <c r="IZ277" s="29"/>
      <c r="JA277" s="29"/>
      <c r="JB277" s="32"/>
      <c r="JC277" s="49"/>
      <c r="JD277" s="49"/>
      <c r="JE277" s="49"/>
      <c r="JF277" s="49"/>
      <c r="JG277" s="49"/>
      <c r="JH277" s="49"/>
      <c r="JI277" s="49"/>
      <c r="JJ277" s="49"/>
      <c r="JK277" s="49"/>
      <c r="JL277" s="49"/>
      <c r="JM277" s="49"/>
      <c r="JN277" s="49"/>
      <c r="JO277" s="49"/>
      <c r="JP277" s="49"/>
      <c r="JQ277" s="49"/>
      <c r="JR277" s="49"/>
      <c r="JS277" s="49"/>
      <c r="JT277" s="49"/>
      <c r="JU277" s="49"/>
      <c r="JV277" s="49"/>
      <c r="JW277" s="49"/>
      <c r="JX277" s="49"/>
      <c r="JY277" s="49"/>
      <c r="JZ277" s="49"/>
      <c r="KA277" s="49"/>
      <c r="KB277" s="49"/>
      <c r="KC277" s="49"/>
      <c r="KD277" s="49"/>
      <c r="KE277" s="49"/>
      <c r="KF277" s="49"/>
      <c r="KG277" s="49"/>
      <c r="KH277" s="49"/>
      <c r="KI277" s="49"/>
      <c r="KJ277" s="49"/>
      <c r="KK277" s="49"/>
      <c r="KL277" s="49"/>
      <c r="KM277" s="49"/>
      <c r="KN277" s="49"/>
      <c r="KO277" s="49"/>
      <c r="KP277" s="49"/>
      <c r="KQ277" s="49"/>
      <c r="KR277" s="49"/>
      <c r="KS277" s="49"/>
      <c r="KT277" s="49"/>
      <c r="KU277" s="49"/>
      <c r="KV277" s="49"/>
      <c r="KW277" s="49"/>
      <c r="KX277" s="49"/>
      <c r="KY277" s="49"/>
      <c r="KZ277" s="49"/>
      <c r="LA277" s="49"/>
      <c r="LB277" s="49"/>
      <c r="LC277" s="49"/>
      <c r="LD277" s="49"/>
      <c r="LE277" s="49"/>
      <c r="LF277" s="49"/>
      <c r="LG277" s="49"/>
      <c r="LH277" s="49"/>
      <c r="LI277" s="49"/>
      <c r="LJ277" s="49"/>
      <c r="LK277" s="49"/>
      <c r="LL277" s="49"/>
      <c r="LM277" s="49"/>
      <c r="LN277" s="49"/>
      <c r="LO277" s="49"/>
      <c r="LP277" s="49"/>
      <c r="LQ277" s="49"/>
      <c r="LR277" s="49"/>
      <c r="LS277" s="49"/>
      <c r="LT277" s="49"/>
      <c r="LU277" s="49"/>
      <c r="LV277" s="49"/>
      <c r="LW277" s="49"/>
      <c r="LX277" s="49"/>
      <c r="LY277" s="49"/>
      <c r="LZ277" s="49"/>
      <c r="MA277" s="49"/>
      <c r="MB277" s="49"/>
      <c r="MC277" s="49"/>
      <c r="MD277" s="49"/>
      <c r="ME277" s="49"/>
      <c r="MF277" s="49"/>
      <c r="MG277" s="49"/>
      <c r="MH277" s="49"/>
      <c r="MI277" s="49"/>
      <c r="MJ277" s="49"/>
      <c r="MK277" s="49"/>
      <c r="ML277" s="49"/>
      <c r="MM277" s="49"/>
      <c r="MN277" s="49"/>
      <c r="MO277" s="49"/>
      <c r="MP277" s="49"/>
      <c r="MQ277" s="49"/>
      <c r="MR277" s="49"/>
      <c r="MS277" s="49"/>
      <c r="MT277" s="49"/>
      <c r="MU277" s="49"/>
      <c r="MV277" s="49"/>
      <c r="MW277" s="49"/>
      <c r="MX277" s="49"/>
      <c r="MY277" s="49"/>
      <c r="MZ277" s="49"/>
      <c r="NA277" s="49"/>
      <c r="NB277" s="49"/>
      <c r="NC277" s="49"/>
      <c r="ND277" s="49"/>
      <c r="NE277" s="49"/>
      <c r="NF277" s="49"/>
      <c r="NG277" s="49"/>
      <c r="NH277" s="49"/>
      <c r="NI277" s="49"/>
    </row>
    <row r="278" spans="1:373" s="15" customFormat="1" outlineLevel="1" collapsed="1" x14ac:dyDescent="0.15">
      <c r="B278" s="19" t="s">
        <v>110</v>
      </c>
      <c r="C278" s="15" t="s">
        <v>144</v>
      </c>
      <c r="G278" s="22">
        <f>NETWORKDAYS(H278,I278,Holidays!$C$3:$C$53)</f>
        <v>20</v>
      </c>
      <c r="H278" s="37">
        <v>41190</v>
      </c>
      <c r="I278" s="37">
        <v>41215</v>
      </c>
      <c r="J278" s="35">
        <v>0</v>
      </c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31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31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31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31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31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31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31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31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31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31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31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31"/>
      <c r="JC278" s="49"/>
      <c r="JD278" s="49"/>
      <c r="JE278" s="49"/>
      <c r="JF278" s="49"/>
      <c r="JG278" s="49"/>
      <c r="JH278" s="49"/>
      <c r="JI278" s="49"/>
      <c r="JJ278" s="49"/>
      <c r="JK278" s="49"/>
      <c r="JL278" s="49"/>
      <c r="JM278" s="49"/>
      <c r="JN278" s="49"/>
      <c r="JO278" s="49"/>
      <c r="JP278" s="49"/>
      <c r="JQ278" s="49"/>
      <c r="JR278" s="49"/>
      <c r="JS278" s="49"/>
      <c r="JT278" s="49"/>
      <c r="JU278" s="49"/>
      <c r="JV278" s="49"/>
      <c r="JW278" s="49"/>
      <c r="JX278" s="49"/>
      <c r="JY278" s="49"/>
      <c r="JZ278" s="49"/>
      <c r="KA278" s="49"/>
      <c r="KB278" s="49"/>
      <c r="KC278" s="49"/>
      <c r="KD278" s="49"/>
      <c r="KE278" s="49"/>
      <c r="KF278" s="49"/>
      <c r="KG278" s="49"/>
      <c r="KH278" s="49"/>
      <c r="KI278" s="49"/>
      <c r="KJ278" s="49"/>
      <c r="KK278" s="49"/>
      <c r="KL278" s="49"/>
      <c r="KM278" s="49"/>
      <c r="KN278" s="49"/>
      <c r="KO278" s="49"/>
      <c r="KP278" s="49"/>
      <c r="KQ278" s="49"/>
      <c r="KR278" s="49"/>
      <c r="KS278" s="49"/>
      <c r="KT278" s="49"/>
      <c r="KU278" s="49"/>
      <c r="KV278" s="49"/>
      <c r="KW278" s="49"/>
      <c r="KX278" s="49"/>
      <c r="KY278" s="49"/>
      <c r="KZ278" s="49"/>
      <c r="LA278" s="49"/>
      <c r="LB278" s="49"/>
      <c r="LC278" s="49"/>
      <c r="LD278" s="49"/>
      <c r="LE278" s="49"/>
      <c r="LF278" s="49"/>
      <c r="LG278" s="49"/>
      <c r="LH278" s="49"/>
      <c r="LI278" s="49"/>
      <c r="LJ278" s="49"/>
      <c r="LK278" s="49"/>
      <c r="LL278" s="49"/>
      <c r="LM278" s="49"/>
      <c r="LN278" s="49"/>
      <c r="LO278" s="49"/>
      <c r="LP278" s="49"/>
      <c r="LQ278" s="49"/>
      <c r="LR278" s="49"/>
      <c r="LS278" s="49"/>
      <c r="LT278" s="49"/>
      <c r="LU278" s="49"/>
      <c r="LV278" s="49"/>
      <c r="LW278" s="49"/>
      <c r="LX278" s="49"/>
      <c r="LY278" s="49"/>
      <c r="LZ278" s="49"/>
      <c r="MA278" s="49"/>
      <c r="MB278" s="49"/>
      <c r="MC278" s="49"/>
      <c r="MD278" s="49"/>
      <c r="ME278" s="49"/>
      <c r="MF278" s="49"/>
      <c r="MG278" s="49"/>
      <c r="MH278" s="49"/>
      <c r="MI278" s="49"/>
      <c r="MJ278" s="49"/>
      <c r="MK278" s="49"/>
      <c r="ML278" s="49"/>
      <c r="MM278" s="49"/>
      <c r="MN278" s="49"/>
      <c r="MO278" s="49"/>
      <c r="MP278" s="49"/>
      <c r="MQ278" s="49"/>
      <c r="MR278" s="49"/>
      <c r="MS278" s="49"/>
      <c r="MT278" s="49"/>
      <c r="MU278" s="49"/>
      <c r="MV278" s="49"/>
      <c r="MW278" s="49"/>
      <c r="MX278" s="49"/>
      <c r="MY278" s="49"/>
      <c r="MZ278" s="49"/>
      <c r="NA278" s="49"/>
      <c r="NB278" s="49"/>
      <c r="NC278" s="49"/>
      <c r="ND278" s="49"/>
      <c r="NE278" s="49"/>
      <c r="NF278" s="49"/>
      <c r="NG278" s="49"/>
      <c r="NH278" s="49"/>
      <c r="NI278" s="49"/>
    </row>
    <row r="279" spans="1:373" ht="3.75" hidden="1" customHeight="1" outlineLevel="2" x14ac:dyDescent="0.15">
      <c r="B279" s="4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32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32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32"/>
      <c r="BO279" s="29"/>
      <c r="BP279" s="29"/>
      <c r="BQ279" s="29"/>
      <c r="BR279" s="29"/>
      <c r="BS279" s="29"/>
      <c r="BT279" s="29"/>
      <c r="BU279" s="29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32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32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32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32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32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32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32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32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  <c r="IS279" s="29"/>
      <c r="IT279" s="29"/>
      <c r="IU279" s="29"/>
      <c r="IV279" s="29"/>
      <c r="IW279" s="29"/>
      <c r="IX279" s="29"/>
      <c r="IY279" s="29"/>
      <c r="IZ279" s="29"/>
      <c r="JA279" s="29"/>
      <c r="JB279" s="32"/>
      <c r="JC279" s="49"/>
      <c r="JD279" s="49"/>
      <c r="JE279" s="49"/>
      <c r="JF279" s="49"/>
      <c r="JG279" s="49"/>
      <c r="JH279" s="49"/>
      <c r="JI279" s="49"/>
      <c r="JJ279" s="49"/>
      <c r="JK279" s="49"/>
      <c r="JL279" s="49"/>
      <c r="JM279" s="49"/>
      <c r="JN279" s="49"/>
      <c r="JO279" s="49"/>
      <c r="JP279" s="49"/>
      <c r="JQ279" s="49"/>
      <c r="JR279" s="49"/>
      <c r="JS279" s="49"/>
      <c r="JT279" s="49"/>
      <c r="JU279" s="49"/>
      <c r="JV279" s="49"/>
      <c r="JW279" s="49"/>
      <c r="JX279" s="49"/>
      <c r="JY279" s="49"/>
      <c r="JZ279" s="49"/>
      <c r="KA279" s="49"/>
      <c r="KB279" s="49"/>
      <c r="KC279" s="49"/>
      <c r="KD279" s="49"/>
      <c r="KE279" s="49"/>
      <c r="KF279" s="49"/>
      <c r="KG279" s="49"/>
      <c r="KH279" s="49"/>
      <c r="KI279" s="49"/>
      <c r="KJ279" s="49"/>
      <c r="KK279" s="49"/>
      <c r="KL279" s="49"/>
      <c r="KM279" s="49"/>
      <c r="KN279" s="49"/>
      <c r="KO279" s="49"/>
      <c r="KP279" s="49"/>
      <c r="KQ279" s="49"/>
      <c r="KR279" s="49"/>
      <c r="KS279" s="49"/>
      <c r="KT279" s="49"/>
      <c r="KU279" s="49"/>
      <c r="KV279" s="49"/>
      <c r="KW279" s="49"/>
      <c r="KX279" s="49"/>
      <c r="KY279" s="49"/>
      <c r="KZ279" s="49"/>
      <c r="LA279" s="49"/>
      <c r="LB279" s="49"/>
      <c r="LC279" s="49"/>
      <c r="LD279" s="49"/>
      <c r="LE279" s="49"/>
      <c r="LF279" s="49"/>
      <c r="LG279" s="49"/>
      <c r="LH279" s="49"/>
      <c r="LI279" s="49"/>
      <c r="LJ279" s="49"/>
      <c r="LK279" s="49"/>
      <c r="LL279" s="49"/>
      <c r="LM279" s="49"/>
      <c r="LN279" s="49"/>
      <c r="LO279" s="49"/>
      <c r="LP279" s="49"/>
      <c r="LQ279" s="49"/>
      <c r="LR279" s="49"/>
      <c r="LS279" s="49"/>
      <c r="LT279" s="49"/>
      <c r="LU279" s="49"/>
      <c r="LV279" s="49"/>
      <c r="LW279" s="49"/>
      <c r="LX279" s="49"/>
      <c r="LY279" s="49"/>
      <c r="LZ279" s="49"/>
      <c r="MA279" s="49"/>
      <c r="MB279" s="49"/>
      <c r="MC279" s="49"/>
      <c r="MD279" s="49"/>
      <c r="ME279" s="49"/>
      <c r="MF279" s="49"/>
      <c r="MG279" s="49"/>
      <c r="MH279" s="49"/>
      <c r="MI279" s="49"/>
      <c r="MJ279" s="49"/>
      <c r="MK279" s="49"/>
      <c r="ML279" s="49"/>
      <c r="MM279" s="49"/>
      <c r="MN279" s="49"/>
      <c r="MO279" s="49"/>
      <c r="MP279" s="49"/>
      <c r="MQ279" s="49"/>
      <c r="MR279" s="49"/>
      <c r="MS279" s="49"/>
      <c r="MT279" s="49"/>
      <c r="MU279" s="49"/>
      <c r="MV279" s="49"/>
      <c r="MW279" s="49"/>
      <c r="MX279" s="49"/>
      <c r="MY279" s="49"/>
      <c r="MZ279" s="49"/>
      <c r="NA279" s="49"/>
      <c r="NB279" s="49"/>
      <c r="NC279" s="49"/>
      <c r="ND279" s="49"/>
      <c r="NE279" s="49"/>
      <c r="NF279" s="49"/>
      <c r="NG279" s="49"/>
      <c r="NH279" s="49"/>
      <c r="NI279" s="49"/>
    </row>
    <row r="280" spans="1:373" s="15" customFormat="1" hidden="1" outlineLevel="2" x14ac:dyDescent="0.15">
      <c r="B280" s="19"/>
      <c r="C280" s="18" t="s">
        <v>117</v>
      </c>
      <c r="D280" s="15" t="s">
        <v>144</v>
      </c>
      <c r="G280" s="22">
        <f>NETWORKDAYS(H280,I280,Holidays!$C$3:$C$53)</f>
        <v>10</v>
      </c>
      <c r="H280" s="37">
        <v>41190.333333333336</v>
      </c>
      <c r="I280" s="37">
        <v>41201.708333333336</v>
      </c>
      <c r="J280" s="35">
        <v>0</v>
      </c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31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31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31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31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31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31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31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31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31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31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31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31"/>
      <c r="JC280" s="49"/>
      <c r="JD280" s="49"/>
      <c r="JE280" s="49"/>
      <c r="JF280" s="49"/>
      <c r="JG280" s="49"/>
      <c r="JH280" s="49"/>
      <c r="JI280" s="49"/>
      <c r="JJ280" s="49"/>
      <c r="JK280" s="49"/>
      <c r="JL280" s="49"/>
      <c r="JM280" s="49"/>
      <c r="JN280" s="49"/>
      <c r="JO280" s="49"/>
      <c r="JP280" s="49"/>
      <c r="JQ280" s="49"/>
      <c r="JR280" s="49"/>
      <c r="JS280" s="49"/>
      <c r="JT280" s="49"/>
      <c r="JU280" s="49"/>
      <c r="JV280" s="49"/>
      <c r="JW280" s="49"/>
      <c r="JX280" s="49"/>
      <c r="JY280" s="49"/>
      <c r="JZ280" s="49"/>
      <c r="KA280" s="49"/>
      <c r="KB280" s="49"/>
      <c r="KC280" s="49"/>
      <c r="KD280" s="49"/>
      <c r="KE280" s="49"/>
      <c r="KF280" s="49"/>
      <c r="KG280" s="49"/>
      <c r="KH280" s="49"/>
      <c r="KI280" s="49"/>
      <c r="KJ280" s="49"/>
      <c r="KK280" s="49"/>
      <c r="KL280" s="49"/>
      <c r="KM280" s="49"/>
      <c r="KN280" s="49"/>
      <c r="KO280" s="49"/>
      <c r="KP280" s="49"/>
      <c r="KQ280" s="49"/>
      <c r="KR280" s="49"/>
      <c r="KS280" s="49"/>
      <c r="KT280" s="49"/>
      <c r="KU280" s="49"/>
      <c r="KV280" s="49"/>
      <c r="KW280" s="49"/>
      <c r="KX280" s="49"/>
      <c r="KY280" s="49"/>
      <c r="KZ280" s="49"/>
      <c r="LA280" s="49"/>
      <c r="LB280" s="49"/>
      <c r="LC280" s="49"/>
      <c r="LD280" s="49"/>
      <c r="LE280" s="49"/>
      <c r="LF280" s="49"/>
      <c r="LG280" s="49"/>
      <c r="LH280" s="49"/>
      <c r="LI280" s="49"/>
      <c r="LJ280" s="49"/>
      <c r="LK280" s="49"/>
      <c r="LL280" s="49"/>
      <c r="LM280" s="49"/>
      <c r="LN280" s="49"/>
      <c r="LO280" s="49"/>
      <c r="LP280" s="49"/>
      <c r="LQ280" s="49"/>
      <c r="LR280" s="49"/>
      <c r="LS280" s="49"/>
      <c r="LT280" s="49"/>
      <c r="LU280" s="49"/>
      <c r="LV280" s="49"/>
      <c r="LW280" s="49"/>
      <c r="LX280" s="49"/>
      <c r="LY280" s="49"/>
      <c r="LZ280" s="49"/>
      <c r="MA280" s="49"/>
      <c r="MB280" s="49"/>
      <c r="MC280" s="49"/>
      <c r="MD280" s="49"/>
      <c r="ME280" s="49"/>
      <c r="MF280" s="49"/>
      <c r="MG280" s="49"/>
      <c r="MH280" s="49"/>
      <c r="MI280" s="49"/>
      <c r="MJ280" s="49"/>
      <c r="MK280" s="49"/>
      <c r="ML280" s="49"/>
      <c r="MM280" s="49"/>
      <c r="MN280" s="49"/>
      <c r="MO280" s="49"/>
      <c r="MP280" s="49"/>
      <c r="MQ280" s="49"/>
      <c r="MR280" s="49"/>
      <c r="MS280" s="49"/>
      <c r="MT280" s="49"/>
      <c r="MU280" s="49"/>
      <c r="MV280" s="49"/>
      <c r="MW280" s="49"/>
      <c r="MX280" s="49"/>
      <c r="MY280" s="49"/>
      <c r="MZ280" s="49"/>
      <c r="NA280" s="49"/>
      <c r="NB280" s="49"/>
      <c r="NC280" s="49"/>
      <c r="ND280" s="49"/>
      <c r="NE280" s="49"/>
      <c r="NF280" s="49"/>
      <c r="NG280" s="49"/>
      <c r="NH280" s="49"/>
      <c r="NI280" s="49"/>
    </row>
    <row r="281" spans="1:373" ht="3.75" hidden="1" customHeight="1" outlineLevel="2" x14ac:dyDescent="0.15">
      <c r="B281" s="4"/>
      <c r="C281" s="1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32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32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32"/>
      <c r="BO281" s="29"/>
      <c r="BP281" s="29"/>
      <c r="BQ281" s="29"/>
      <c r="BR281" s="29"/>
      <c r="BS281" s="29"/>
      <c r="BT281" s="29"/>
      <c r="BU281" s="29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32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32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32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32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32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32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32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32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  <c r="IS281" s="29"/>
      <c r="IT281" s="29"/>
      <c r="IU281" s="29"/>
      <c r="IV281" s="29"/>
      <c r="IW281" s="29"/>
      <c r="IX281" s="29"/>
      <c r="IY281" s="29"/>
      <c r="IZ281" s="29"/>
      <c r="JA281" s="29"/>
      <c r="JB281" s="32"/>
      <c r="JC281" s="49"/>
      <c r="JD281" s="49"/>
      <c r="JE281" s="49"/>
      <c r="JF281" s="49"/>
      <c r="JG281" s="49"/>
      <c r="JH281" s="49"/>
      <c r="JI281" s="49"/>
      <c r="JJ281" s="49"/>
      <c r="JK281" s="49"/>
      <c r="JL281" s="49"/>
      <c r="JM281" s="49"/>
      <c r="JN281" s="49"/>
      <c r="JO281" s="49"/>
      <c r="JP281" s="49"/>
      <c r="JQ281" s="49"/>
      <c r="JR281" s="49"/>
      <c r="JS281" s="49"/>
      <c r="JT281" s="49"/>
      <c r="JU281" s="49"/>
      <c r="JV281" s="49"/>
      <c r="JW281" s="49"/>
      <c r="JX281" s="49"/>
      <c r="JY281" s="49"/>
      <c r="JZ281" s="49"/>
      <c r="KA281" s="49"/>
      <c r="KB281" s="49"/>
      <c r="KC281" s="49"/>
      <c r="KD281" s="49"/>
      <c r="KE281" s="49"/>
      <c r="KF281" s="49"/>
      <c r="KG281" s="49"/>
      <c r="KH281" s="49"/>
      <c r="KI281" s="49"/>
      <c r="KJ281" s="49"/>
      <c r="KK281" s="49"/>
      <c r="KL281" s="49"/>
      <c r="KM281" s="49"/>
      <c r="KN281" s="49"/>
      <c r="KO281" s="49"/>
      <c r="KP281" s="49"/>
      <c r="KQ281" s="49"/>
      <c r="KR281" s="49"/>
      <c r="KS281" s="49"/>
      <c r="KT281" s="49"/>
      <c r="KU281" s="49"/>
      <c r="KV281" s="49"/>
      <c r="KW281" s="49"/>
      <c r="KX281" s="49"/>
      <c r="KY281" s="49"/>
      <c r="KZ281" s="49"/>
      <c r="LA281" s="49"/>
      <c r="LB281" s="49"/>
      <c r="LC281" s="49"/>
      <c r="LD281" s="49"/>
      <c r="LE281" s="49"/>
      <c r="LF281" s="49"/>
      <c r="LG281" s="49"/>
      <c r="LH281" s="49"/>
      <c r="LI281" s="49"/>
      <c r="LJ281" s="49"/>
      <c r="LK281" s="49"/>
      <c r="LL281" s="49"/>
      <c r="LM281" s="49"/>
      <c r="LN281" s="49"/>
      <c r="LO281" s="49"/>
      <c r="LP281" s="49"/>
      <c r="LQ281" s="49"/>
      <c r="LR281" s="49"/>
      <c r="LS281" s="49"/>
      <c r="LT281" s="49"/>
      <c r="LU281" s="49"/>
      <c r="LV281" s="49"/>
      <c r="LW281" s="49"/>
      <c r="LX281" s="49"/>
      <c r="LY281" s="49"/>
      <c r="LZ281" s="49"/>
      <c r="MA281" s="49"/>
      <c r="MB281" s="49"/>
      <c r="MC281" s="49"/>
      <c r="MD281" s="49"/>
      <c r="ME281" s="49"/>
      <c r="MF281" s="49"/>
      <c r="MG281" s="49"/>
      <c r="MH281" s="49"/>
      <c r="MI281" s="49"/>
      <c r="MJ281" s="49"/>
      <c r="MK281" s="49"/>
      <c r="ML281" s="49"/>
      <c r="MM281" s="49"/>
      <c r="MN281" s="49"/>
      <c r="MO281" s="49"/>
      <c r="MP281" s="49"/>
      <c r="MQ281" s="49"/>
      <c r="MR281" s="49"/>
      <c r="MS281" s="49"/>
      <c r="MT281" s="49"/>
      <c r="MU281" s="49"/>
      <c r="MV281" s="49"/>
      <c r="MW281" s="49"/>
      <c r="MX281" s="49"/>
      <c r="MY281" s="49"/>
      <c r="MZ281" s="49"/>
      <c r="NA281" s="49"/>
      <c r="NB281" s="49"/>
      <c r="NC281" s="49"/>
      <c r="ND281" s="49"/>
      <c r="NE281" s="49"/>
      <c r="NF281" s="49"/>
      <c r="NG281" s="49"/>
      <c r="NH281" s="49"/>
      <c r="NI281" s="49"/>
    </row>
    <row r="282" spans="1:373" s="10" customFormat="1" hidden="1" outlineLevel="2" x14ac:dyDescent="0.15">
      <c r="B282" s="14"/>
      <c r="C282" s="13" t="s">
        <v>118</v>
      </c>
      <c r="D282" s="10" t="s">
        <v>144</v>
      </c>
      <c r="G282" s="26">
        <f>NETWORKDAYS(H282,I282,Holidays!$C$3:$C$53)</f>
        <v>10</v>
      </c>
      <c r="H282" s="38">
        <v>41204.333333333336</v>
      </c>
      <c r="I282" s="38">
        <v>41215.708333333336</v>
      </c>
      <c r="J282" s="36">
        <v>0</v>
      </c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31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31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31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31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31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31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31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31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31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31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31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31"/>
      <c r="JC282" s="49"/>
      <c r="JD282" s="49"/>
      <c r="JE282" s="49"/>
      <c r="JF282" s="49"/>
      <c r="JG282" s="49"/>
      <c r="JH282" s="49"/>
      <c r="JI282" s="49"/>
      <c r="JJ282" s="49"/>
      <c r="JK282" s="49"/>
      <c r="JL282" s="49"/>
      <c r="JM282" s="49"/>
      <c r="JN282" s="49"/>
      <c r="JO282" s="49"/>
      <c r="JP282" s="49"/>
      <c r="JQ282" s="49"/>
      <c r="JR282" s="49"/>
      <c r="JS282" s="49"/>
      <c r="JT282" s="49"/>
      <c r="JU282" s="49"/>
      <c r="JV282" s="49"/>
      <c r="JW282" s="49"/>
      <c r="JX282" s="49"/>
      <c r="JY282" s="49"/>
      <c r="JZ282" s="49"/>
      <c r="KA282" s="49"/>
      <c r="KB282" s="49"/>
      <c r="KC282" s="49"/>
      <c r="KD282" s="49"/>
      <c r="KE282" s="49"/>
      <c r="KF282" s="49"/>
      <c r="KG282" s="49"/>
      <c r="KH282" s="49"/>
      <c r="KI282" s="49"/>
      <c r="KJ282" s="49"/>
      <c r="KK282" s="49"/>
      <c r="KL282" s="49"/>
      <c r="KM282" s="49"/>
      <c r="KN282" s="49"/>
      <c r="KO282" s="49"/>
      <c r="KP282" s="49"/>
      <c r="KQ282" s="49"/>
      <c r="KR282" s="49"/>
      <c r="KS282" s="49"/>
      <c r="KT282" s="49"/>
      <c r="KU282" s="49"/>
      <c r="KV282" s="49"/>
      <c r="KW282" s="49"/>
      <c r="KX282" s="49"/>
      <c r="KY282" s="49"/>
      <c r="KZ282" s="49"/>
      <c r="LA282" s="49"/>
      <c r="LB282" s="49"/>
      <c r="LC282" s="49"/>
      <c r="LD282" s="49"/>
      <c r="LE282" s="49"/>
      <c r="LF282" s="49"/>
      <c r="LG282" s="49"/>
      <c r="LH282" s="49"/>
      <c r="LI282" s="49"/>
      <c r="LJ282" s="49"/>
      <c r="LK282" s="49"/>
      <c r="LL282" s="49"/>
      <c r="LM282" s="49"/>
      <c r="LN282" s="49"/>
      <c r="LO282" s="49"/>
      <c r="LP282" s="49"/>
      <c r="LQ282" s="49"/>
      <c r="LR282" s="49"/>
      <c r="LS282" s="49"/>
      <c r="LT282" s="49"/>
      <c r="LU282" s="49"/>
      <c r="LV282" s="49"/>
      <c r="LW282" s="49"/>
      <c r="LX282" s="49"/>
      <c r="LY282" s="49"/>
      <c r="LZ282" s="49"/>
      <c r="MA282" s="49"/>
      <c r="MB282" s="49"/>
      <c r="MC282" s="49"/>
      <c r="MD282" s="49"/>
      <c r="ME282" s="49"/>
      <c r="MF282" s="49"/>
      <c r="MG282" s="49"/>
      <c r="MH282" s="49"/>
      <c r="MI282" s="49"/>
      <c r="MJ282" s="49"/>
      <c r="MK282" s="49"/>
      <c r="ML282" s="49"/>
      <c r="MM282" s="49"/>
      <c r="MN282" s="49"/>
      <c r="MO282" s="49"/>
      <c r="MP282" s="49"/>
      <c r="MQ282" s="49"/>
      <c r="MR282" s="49"/>
      <c r="MS282" s="49"/>
      <c r="MT282" s="49"/>
      <c r="MU282" s="49"/>
      <c r="MV282" s="49"/>
      <c r="MW282" s="49"/>
      <c r="MX282" s="49"/>
      <c r="MY282" s="49"/>
      <c r="MZ282" s="49"/>
      <c r="NA282" s="49"/>
      <c r="NB282" s="49"/>
      <c r="NC282" s="49"/>
      <c r="ND282" s="49"/>
      <c r="NE282" s="49"/>
      <c r="NF282" s="49"/>
      <c r="NG282" s="49"/>
      <c r="NH282" s="49"/>
      <c r="NI282" s="49"/>
    </row>
    <row r="283" spans="1:373" ht="3.75" customHeight="1" x14ac:dyDescent="0.15">
      <c r="B283" s="4"/>
      <c r="C283" s="1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32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32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32"/>
      <c r="BO283" s="29"/>
      <c r="BP283" s="29"/>
      <c r="BQ283" s="29"/>
      <c r="BR283" s="29"/>
      <c r="BS283" s="29"/>
      <c r="BT283" s="29"/>
      <c r="BU283" s="29"/>
      <c r="BV283" s="29"/>
      <c r="BW283" s="29"/>
      <c r="BX283" s="29"/>
      <c r="BY283" s="29"/>
      <c r="BZ283" s="29"/>
      <c r="CA283" s="29"/>
      <c r="CB283" s="29"/>
      <c r="CC283" s="29"/>
      <c r="CD283" s="29"/>
      <c r="CE283" s="29"/>
      <c r="CF283" s="29"/>
      <c r="CG283" s="29"/>
      <c r="CH283" s="29"/>
      <c r="CI283" s="32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32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32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32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32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32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32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32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  <c r="IS283" s="29"/>
      <c r="IT283" s="29"/>
      <c r="IU283" s="29"/>
      <c r="IV283" s="29"/>
      <c r="IW283" s="29"/>
      <c r="IX283" s="29"/>
      <c r="IY283" s="29"/>
      <c r="IZ283" s="29"/>
      <c r="JA283" s="29"/>
      <c r="JB283" s="32"/>
      <c r="JC283" s="49"/>
      <c r="JD283" s="49"/>
      <c r="JE283" s="49"/>
      <c r="JF283" s="49"/>
      <c r="JG283" s="49"/>
      <c r="JH283" s="49"/>
      <c r="JI283" s="49"/>
      <c r="JJ283" s="49"/>
      <c r="JK283" s="49"/>
      <c r="JL283" s="49"/>
      <c r="JM283" s="49"/>
      <c r="JN283" s="49"/>
      <c r="JO283" s="49"/>
      <c r="JP283" s="49"/>
      <c r="JQ283" s="49"/>
      <c r="JR283" s="49"/>
      <c r="JS283" s="49"/>
      <c r="JT283" s="49"/>
      <c r="JU283" s="49"/>
      <c r="JV283" s="49"/>
      <c r="JW283" s="49"/>
      <c r="JX283" s="49"/>
      <c r="JY283" s="49"/>
      <c r="JZ283" s="49"/>
      <c r="KA283" s="49"/>
      <c r="KB283" s="49"/>
      <c r="KC283" s="49"/>
      <c r="KD283" s="49"/>
      <c r="KE283" s="49"/>
      <c r="KF283" s="49"/>
      <c r="KG283" s="49"/>
      <c r="KH283" s="49"/>
      <c r="KI283" s="49"/>
      <c r="KJ283" s="49"/>
      <c r="KK283" s="49"/>
      <c r="KL283" s="49"/>
      <c r="KM283" s="49"/>
      <c r="KN283" s="49"/>
      <c r="KO283" s="49"/>
      <c r="KP283" s="49"/>
      <c r="KQ283" s="49"/>
      <c r="KR283" s="49"/>
      <c r="KS283" s="49"/>
      <c r="KT283" s="49"/>
      <c r="KU283" s="49"/>
      <c r="KV283" s="49"/>
      <c r="KW283" s="49"/>
      <c r="KX283" s="49"/>
      <c r="KY283" s="49"/>
      <c r="KZ283" s="49"/>
      <c r="LA283" s="49"/>
      <c r="LB283" s="49"/>
      <c r="LC283" s="49"/>
      <c r="LD283" s="49"/>
      <c r="LE283" s="49"/>
      <c r="LF283" s="49"/>
      <c r="LG283" s="49"/>
      <c r="LH283" s="49"/>
      <c r="LI283" s="49"/>
      <c r="LJ283" s="49"/>
      <c r="LK283" s="49"/>
      <c r="LL283" s="49"/>
      <c r="LM283" s="49"/>
      <c r="LN283" s="49"/>
      <c r="LO283" s="49"/>
      <c r="LP283" s="49"/>
      <c r="LQ283" s="49"/>
      <c r="LR283" s="49"/>
      <c r="LS283" s="49"/>
      <c r="LT283" s="49"/>
      <c r="LU283" s="49"/>
      <c r="LV283" s="49"/>
      <c r="LW283" s="49"/>
      <c r="LX283" s="49"/>
      <c r="LY283" s="49"/>
      <c r="LZ283" s="49"/>
      <c r="MA283" s="49"/>
      <c r="MB283" s="49"/>
      <c r="MC283" s="49"/>
      <c r="MD283" s="49"/>
      <c r="ME283" s="49"/>
      <c r="MF283" s="49"/>
      <c r="MG283" s="49"/>
      <c r="MH283" s="49"/>
      <c r="MI283" s="49"/>
      <c r="MJ283" s="49"/>
      <c r="MK283" s="49"/>
      <c r="ML283" s="49"/>
      <c r="MM283" s="49"/>
      <c r="MN283" s="49"/>
      <c r="MO283" s="49"/>
      <c r="MP283" s="49"/>
      <c r="MQ283" s="49"/>
      <c r="MR283" s="49"/>
      <c r="MS283" s="49"/>
      <c r="MT283" s="49"/>
      <c r="MU283" s="49"/>
      <c r="MV283" s="49"/>
      <c r="MW283" s="49"/>
      <c r="MX283" s="49"/>
      <c r="MY283" s="49"/>
      <c r="MZ283" s="49"/>
      <c r="NA283" s="49"/>
      <c r="NB283" s="49"/>
      <c r="NC283" s="49"/>
      <c r="ND283" s="49"/>
      <c r="NE283" s="49"/>
      <c r="NF283" s="49"/>
      <c r="NG283" s="49"/>
      <c r="NH283" s="49"/>
      <c r="NI283" s="49"/>
    </row>
    <row r="284" spans="1:373" s="15" customFormat="1" x14ac:dyDescent="0.15">
      <c r="A284" s="15">
        <v>6</v>
      </c>
      <c r="B284" s="39" t="s">
        <v>144</v>
      </c>
      <c r="G284" s="22">
        <f>NETWORKDAYS(H284,I284,Holidays!$C$3:$C$53)</f>
        <v>15</v>
      </c>
      <c r="H284" s="37">
        <v>41253</v>
      </c>
      <c r="I284" s="37">
        <v>41271</v>
      </c>
      <c r="J284" s="35">
        <v>0</v>
      </c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31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31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31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31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31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31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31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31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31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31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31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31"/>
      <c r="JC284" s="49"/>
      <c r="JD284" s="49"/>
      <c r="JE284" s="49"/>
      <c r="JF284" s="49"/>
      <c r="JG284" s="49"/>
      <c r="JH284" s="49"/>
      <c r="JI284" s="49"/>
      <c r="JJ284" s="49"/>
      <c r="JK284" s="49"/>
      <c r="JL284" s="49"/>
      <c r="JM284" s="49"/>
      <c r="JN284" s="49"/>
      <c r="JO284" s="49"/>
      <c r="JP284" s="49"/>
      <c r="JQ284" s="49"/>
      <c r="JR284" s="49"/>
      <c r="JS284" s="49"/>
      <c r="JT284" s="49"/>
      <c r="JU284" s="49"/>
      <c r="JV284" s="49"/>
      <c r="JW284" s="49"/>
      <c r="JX284" s="49"/>
      <c r="JY284" s="49"/>
      <c r="JZ284" s="49"/>
      <c r="KA284" s="49"/>
      <c r="KB284" s="49"/>
      <c r="KC284" s="49"/>
      <c r="KD284" s="49"/>
      <c r="KE284" s="49"/>
      <c r="KF284" s="49"/>
      <c r="KG284" s="49"/>
      <c r="KH284" s="49"/>
      <c r="KI284" s="49"/>
      <c r="KJ284" s="49"/>
      <c r="KK284" s="49"/>
      <c r="KL284" s="49"/>
      <c r="KM284" s="49"/>
      <c r="KN284" s="49"/>
      <c r="KO284" s="49"/>
      <c r="KP284" s="49"/>
      <c r="KQ284" s="49"/>
      <c r="KR284" s="49"/>
      <c r="KS284" s="49"/>
      <c r="KT284" s="49"/>
      <c r="KU284" s="49"/>
      <c r="KV284" s="49"/>
      <c r="KW284" s="49"/>
      <c r="KX284" s="49"/>
      <c r="KY284" s="49"/>
      <c r="KZ284" s="49"/>
      <c r="LA284" s="49"/>
      <c r="LB284" s="49"/>
      <c r="LC284" s="49"/>
      <c r="LD284" s="49"/>
      <c r="LE284" s="49"/>
      <c r="LF284" s="49"/>
      <c r="LG284" s="49"/>
      <c r="LH284" s="49"/>
      <c r="LI284" s="49"/>
      <c r="LJ284" s="49"/>
      <c r="LK284" s="49"/>
      <c r="LL284" s="49"/>
      <c r="LM284" s="49"/>
      <c r="LN284" s="49"/>
      <c r="LO284" s="49"/>
      <c r="LP284" s="49"/>
      <c r="LQ284" s="49"/>
      <c r="LR284" s="49"/>
      <c r="LS284" s="49"/>
      <c r="LT284" s="49"/>
      <c r="LU284" s="49"/>
      <c r="LV284" s="49"/>
      <c r="LW284" s="49"/>
      <c r="LX284" s="49"/>
      <c r="LY284" s="49"/>
      <c r="LZ284" s="49"/>
      <c r="MA284" s="49"/>
      <c r="MB284" s="49"/>
      <c r="MC284" s="49"/>
      <c r="MD284" s="49"/>
      <c r="ME284" s="49"/>
      <c r="MF284" s="49"/>
      <c r="MG284" s="49"/>
      <c r="MH284" s="49"/>
      <c r="MI284" s="49"/>
      <c r="MJ284" s="49"/>
      <c r="MK284" s="49"/>
      <c r="ML284" s="49"/>
      <c r="MM284" s="49"/>
      <c r="MN284" s="49"/>
      <c r="MO284" s="49"/>
      <c r="MP284" s="49"/>
      <c r="MQ284" s="49"/>
      <c r="MR284" s="49"/>
      <c r="MS284" s="49"/>
      <c r="MT284" s="49"/>
      <c r="MU284" s="49"/>
      <c r="MV284" s="49"/>
      <c r="MW284" s="49"/>
      <c r="MX284" s="49"/>
      <c r="MY284" s="49"/>
      <c r="MZ284" s="49"/>
      <c r="NA284" s="49"/>
      <c r="NB284" s="49"/>
      <c r="NC284" s="49"/>
      <c r="ND284" s="49"/>
      <c r="NE284" s="49"/>
      <c r="NF284" s="49"/>
      <c r="NG284" s="49"/>
      <c r="NH284" s="49"/>
      <c r="NI284" s="49"/>
    </row>
    <row r="285" spans="1:373" ht="3.75" customHeight="1" outlineLevel="1" x14ac:dyDescent="0.15"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32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32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32"/>
      <c r="BO285" s="29"/>
      <c r="BP285" s="29"/>
      <c r="BQ285" s="29"/>
      <c r="BR285" s="29"/>
      <c r="BS285" s="29"/>
      <c r="BT285" s="29"/>
      <c r="BU285" s="29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32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32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32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32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32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32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32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32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  <c r="IS285" s="29"/>
      <c r="IT285" s="29"/>
      <c r="IU285" s="29"/>
      <c r="IV285" s="29"/>
      <c r="IW285" s="29"/>
      <c r="IX285" s="29"/>
      <c r="IY285" s="29"/>
      <c r="IZ285" s="29"/>
      <c r="JA285" s="29"/>
      <c r="JB285" s="32"/>
      <c r="JC285" s="49"/>
      <c r="JD285" s="49"/>
      <c r="JE285" s="49"/>
      <c r="JF285" s="49"/>
      <c r="JG285" s="49"/>
      <c r="JH285" s="49"/>
    </row>
    <row r="286" spans="1:373" s="15" customFormat="1" outlineLevel="1" x14ac:dyDescent="0.15">
      <c r="B286" s="17" t="s">
        <v>119</v>
      </c>
      <c r="C286" s="15" t="s">
        <v>144</v>
      </c>
      <c r="G286" s="22">
        <f>NETWORKDAYS(H286,I286,Holidays!$C$3:$C$53)</f>
        <v>2</v>
      </c>
      <c r="H286" s="37">
        <v>41253</v>
      </c>
      <c r="I286" s="37">
        <v>41254</v>
      </c>
      <c r="J286" s="35">
        <v>0</v>
      </c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31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31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31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31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31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31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31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31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31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31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31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31"/>
      <c r="JC286" s="49"/>
      <c r="JD286" s="49"/>
      <c r="JE286" s="49"/>
      <c r="JF286" s="49"/>
      <c r="JG286" s="49"/>
      <c r="JH286" s="49"/>
    </row>
    <row r="287" spans="1:373" ht="3.75" customHeight="1" outlineLevel="1" x14ac:dyDescent="0.15">
      <c r="B287" s="3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32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32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32"/>
      <c r="BO287" s="29"/>
      <c r="BP287" s="29"/>
      <c r="BQ287" s="29"/>
      <c r="BR287" s="29"/>
      <c r="BS287" s="29"/>
      <c r="BT287" s="29"/>
      <c r="BU287" s="29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32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32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32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32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32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32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32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32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  <c r="IS287" s="29"/>
      <c r="IT287" s="29"/>
      <c r="IU287" s="29"/>
      <c r="IV287" s="29"/>
      <c r="IW287" s="29"/>
      <c r="IX287" s="29"/>
      <c r="IY287" s="29"/>
      <c r="IZ287" s="29"/>
      <c r="JA287" s="29"/>
      <c r="JB287" s="32"/>
      <c r="JC287" s="49"/>
      <c r="JD287" s="49"/>
      <c r="JE287" s="49"/>
      <c r="JF287" s="49"/>
      <c r="JG287" s="49"/>
      <c r="JH287" s="49"/>
    </row>
    <row r="288" spans="1:373" s="15" customFormat="1" outlineLevel="1" x14ac:dyDescent="0.15">
      <c r="B288" s="17" t="s">
        <v>120</v>
      </c>
      <c r="C288" s="15" t="s">
        <v>144</v>
      </c>
      <c r="G288" s="22">
        <f>NETWORKDAYS(H288,I288,Holidays!$C$3:$C$53)</f>
        <v>8</v>
      </c>
      <c r="H288" s="37">
        <v>41255</v>
      </c>
      <c r="I288" s="37">
        <v>41264</v>
      </c>
      <c r="J288" s="35">
        <v>0</v>
      </c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31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31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31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31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31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31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31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31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31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31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31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31"/>
      <c r="JC288" s="49"/>
      <c r="JD288" s="49"/>
      <c r="JE288" s="49"/>
      <c r="JF288" s="49"/>
      <c r="JG288" s="49"/>
      <c r="JH288" s="49"/>
    </row>
    <row r="289" spans="2:268" ht="3.75" customHeight="1" outlineLevel="1" x14ac:dyDescent="0.15">
      <c r="B289" s="3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32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32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32"/>
      <c r="BO289" s="29"/>
      <c r="BP289" s="29"/>
      <c r="BQ289" s="29"/>
      <c r="BR289" s="29"/>
      <c r="BS289" s="29"/>
      <c r="BT289" s="29"/>
      <c r="BU289" s="29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32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32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32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32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32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32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32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32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  <c r="IS289" s="29"/>
      <c r="IT289" s="29"/>
      <c r="IU289" s="29"/>
      <c r="IV289" s="29"/>
      <c r="IW289" s="29"/>
      <c r="IX289" s="29"/>
      <c r="IY289" s="29"/>
      <c r="IZ289" s="29"/>
      <c r="JA289" s="29"/>
      <c r="JB289" s="32"/>
      <c r="JC289" s="49"/>
      <c r="JD289" s="49"/>
      <c r="JE289" s="49"/>
      <c r="JF289" s="49"/>
      <c r="JG289" s="49"/>
      <c r="JH289" s="49"/>
    </row>
    <row r="290" spans="2:268" s="15" customFormat="1" outlineLevel="1" x14ac:dyDescent="0.15">
      <c r="B290" s="17" t="s">
        <v>121</v>
      </c>
      <c r="C290" s="15" t="s">
        <v>144</v>
      </c>
      <c r="G290" s="22">
        <f>NETWORKDAYS(H290,I290,Holidays!$C$3:$C$53)</f>
        <v>5</v>
      </c>
      <c r="H290" s="37">
        <v>41260</v>
      </c>
      <c r="I290" s="37">
        <v>41264</v>
      </c>
      <c r="J290" s="35">
        <v>0</v>
      </c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31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31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31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31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31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31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31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31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31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31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31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31"/>
      <c r="JC290" s="49"/>
      <c r="JD290" s="49"/>
      <c r="JE290" s="49"/>
      <c r="JF290" s="49"/>
      <c r="JG290" s="49"/>
      <c r="JH290" s="49"/>
    </row>
    <row r="291" spans="2:268" ht="3.75" customHeight="1" outlineLevel="1" x14ac:dyDescent="0.15">
      <c r="B291" s="3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32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32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32"/>
      <c r="BO291" s="29"/>
      <c r="BP291" s="29"/>
      <c r="BQ291" s="29"/>
      <c r="BR291" s="29"/>
      <c r="BS291" s="29"/>
      <c r="BT291" s="29"/>
      <c r="BU291" s="29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32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32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32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32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32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32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32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32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  <c r="IS291" s="29"/>
      <c r="IT291" s="29"/>
      <c r="IU291" s="29"/>
      <c r="IV291" s="29"/>
      <c r="IW291" s="29"/>
      <c r="IX291" s="29"/>
      <c r="IY291" s="29"/>
      <c r="IZ291" s="29"/>
      <c r="JA291" s="29"/>
      <c r="JB291" s="32"/>
      <c r="JC291" s="49"/>
      <c r="JD291" s="49"/>
      <c r="JE291" s="49"/>
      <c r="JF291" s="49"/>
      <c r="JG291" s="49"/>
      <c r="JH291" s="49"/>
    </row>
    <row r="292" spans="2:268" s="15" customFormat="1" outlineLevel="1" x14ac:dyDescent="0.15">
      <c r="B292" s="17" t="s">
        <v>122</v>
      </c>
      <c r="C292" s="15" t="s">
        <v>144</v>
      </c>
      <c r="G292" s="22">
        <f>NETWORKDAYS(H292,I292,Holidays!$C$3:$C$53)</f>
        <v>5</v>
      </c>
      <c r="H292" s="37">
        <v>41260</v>
      </c>
      <c r="I292" s="37">
        <v>41264</v>
      </c>
      <c r="J292" s="35">
        <v>0</v>
      </c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31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31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31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31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31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31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31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31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31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31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31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31"/>
      <c r="JC292" s="49"/>
      <c r="JD292" s="49"/>
      <c r="JE292" s="49"/>
      <c r="JF292" s="49"/>
      <c r="JG292" s="49"/>
      <c r="JH292" s="49"/>
    </row>
    <row r="293" spans="2:268" ht="3.75" customHeight="1" outlineLevel="1" x14ac:dyDescent="0.15">
      <c r="B293" s="3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32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32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32"/>
      <c r="BO293" s="29"/>
      <c r="BP293" s="29"/>
      <c r="BQ293" s="29"/>
      <c r="BR293" s="29"/>
      <c r="BS293" s="29"/>
      <c r="BT293" s="29"/>
      <c r="BU293" s="29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32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32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32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32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32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32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32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32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  <c r="IS293" s="29"/>
      <c r="IT293" s="29"/>
      <c r="IU293" s="29"/>
      <c r="IV293" s="29"/>
      <c r="IW293" s="29"/>
      <c r="IX293" s="29"/>
      <c r="IY293" s="29"/>
      <c r="IZ293" s="29"/>
      <c r="JA293" s="29"/>
      <c r="JB293" s="32"/>
      <c r="JC293" s="49"/>
      <c r="JD293" s="49"/>
      <c r="JE293" s="49"/>
      <c r="JF293" s="49"/>
      <c r="JG293" s="49"/>
      <c r="JH293" s="49"/>
    </row>
    <row r="294" spans="2:268" s="15" customFormat="1" outlineLevel="1" x14ac:dyDescent="0.15">
      <c r="B294" s="17" t="s">
        <v>123</v>
      </c>
      <c r="C294" s="15" t="s">
        <v>144</v>
      </c>
      <c r="G294" s="22">
        <f>NETWORKDAYS(H294,I294,Holidays!$C$3:$C$53)</f>
        <v>5</v>
      </c>
      <c r="H294" s="37">
        <v>41267</v>
      </c>
      <c r="I294" s="37">
        <v>41271</v>
      </c>
      <c r="J294" s="35">
        <v>0</v>
      </c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31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31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31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31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31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31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31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31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31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31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31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31"/>
      <c r="JC294" s="49"/>
      <c r="JD294" s="49"/>
      <c r="JE294" s="49"/>
      <c r="JF294" s="49"/>
      <c r="JG294" s="49"/>
      <c r="JH294" s="49"/>
    </row>
    <row r="295" spans="2:268" s="44" customFormat="1" x14ac:dyDescent="0.15">
      <c r="B295" s="43"/>
      <c r="G295" s="45"/>
      <c r="H295" s="46"/>
      <c r="I295" s="46"/>
      <c r="J295" s="47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33"/>
      <c r="DR295" s="33"/>
      <c r="DS295" s="33"/>
      <c r="DT295" s="33"/>
      <c r="DU295" s="33"/>
      <c r="DV295" s="33"/>
      <c r="DW295" s="33"/>
      <c r="DX295" s="33"/>
      <c r="DY295" s="33"/>
      <c r="DZ295" s="33"/>
      <c r="EA295" s="33"/>
      <c r="EB295" s="33"/>
      <c r="EC295" s="33"/>
      <c r="ED295" s="33"/>
      <c r="EE295" s="33"/>
      <c r="EF295" s="33"/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/>
      <c r="EW295" s="33"/>
      <c r="EX295" s="33"/>
      <c r="EY295" s="33"/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49"/>
      <c r="JD295" s="49"/>
      <c r="JE295" s="49"/>
      <c r="JF295" s="49"/>
      <c r="JG295" s="49"/>
      <c r="JH295" s="49"/>
    </row>
    <row r="296" spans="2:268" x14ac:dyDescent="0.15">
      <c r="JC296" s="49"/>
      <c r="JD296" s="49"/>
      <c r="JE296" s="49"/>
      <c r="JF296" s="49"/>
      <c r="JG296" s="49"/>
      <c r="JH296" s="49"/>
    </row>
  </sheetData>
  <mergeCells count="70">
    <mergeCell ref="H5:J5"/>
    <mergeCell ref="A1:J2"/>
    <mergeCell ref="HL4:IG4"/>
    <mergeCell ref="IH4:JB4"/>
    <mergeCell ref="A3:B3"/>
    <mergeCell ref="C3:D3"/>
    <mergeCell ref="A4:B4"/>
    <mergeCell ref="C4:D4"/>
    <mergeCell ref="DG4:EA4"/>
    <mergeCell ref="EB4:EW4"/>
    <mergeCell ref="EX4:FT4"/>
    <mergeCell ref="FU4:GN4"/>
    <mergeCell ref="GO4:HK4"/>
    <mergeCell ref="K4:W4"/>
    <mergeCell ref="X4:AR4"/>
    <mergeCell ref="AS4:BN4"/>
    <mergeCell ref="BO4:CI4"/>
    <mergeCell ref="CJ4:DF4"/>
    <mergeCell ref="L5:P5"/>
    <mergeCell ref="Q5:U5"/>
    <mergeCell ref="V5:Z5"/>
    <mergeCell ref="AA5:AE5"/>
    <mergeCell ref="AF5:AJ5"/>
    <mergeCell ref="AK5:AO5"/>
    <mergeCell ref="AP5:AT5"/>
    <mergeCell ref="AU5:AY5"/>
    <mergeCell ref="AZ5:BD5"/>
    <mergeCell ref="BE5:BI5"/>
    <mergeCell ref="BJ5:BN5"/>
    <mergeCell ref="BO5:BS5"/>
    <mergeCell ref="BT5:BX5"/>
    <mergeCell ref="BY5:CC5"/>
    <mergeCell ref="CD5:CH5"/>
    <mergeCell ref="CI5:CM5"/>
    <mergeCell ref="CN5:CR5"/>
    <mergeCell ref="CS5:CW5"/>
    <mergeCell ref="CX5:DB5"/>
    <mergeCell ref="DH5:DL5"/>
    <mergeCell ref="DM5:DQ5"/>
    <mergeCell ref="DR5:DV5"/>
    <mergeCell ref="DW5:EA5"/>
    <mergeCell ref="EB5:EF5"/>
    <mergeCell ref="IW5:JA5"/>
    <mergeCell ref="HD5:HH5"/>
    <mergeCell ref="HI5:HM5"/>
    <mergeCell ref="HN5:HR5"/>
    <mergeCell ref="HS5:HW5"/>
    <mergeCell ref="HX5:IB5"/>
    <mergeCell ref="IR5:IV5"/>
    <mergeCell ref="GE5:GI5"/>
    <mergeCell ref="GJ5:GN5"/>
    <mergeCell ref="GO5:GS5"/>
    <mergeCell ref="GT5:GX5"/>
    <mergeCell ref="GY5:HC5"/>
    <mergeCell ref="F4:G4"/>
    <mergeCell ref="B6:F6"/>
    <mergeCell ref="IC5:IG5"/>
    <mergeCell ref="IH5:IL5"/>
    <mergeCell ref="IM5:IQ5"/>
    <mergeCell ref="FF5:FJ5"/>
    <mergeCell ref="FK5:FO5"/>
    <mergeCell ref="FP5:FT5"/>
    <mergeCell ref="FU5:FY5"/>
    <mergeCell ref="FZ5:GD5"/>
    <mergeCell ref="EG5:EK5"/>
    <mergeCell ref="DC5:DG5"/>
    <mergeCell ref="EL5:EP5"/>
    <mergeCell ref="EQ5:EU5"/>
    <mergeCell ref="EV5:EZ5"/>
    <mergeCell ref="FA5:FE5"/>
  </mergeCells>
  <phoneticPr fontId="8" type="noConversion"/>
  <conditionalFormatting sqref="K8:JB294">
    <cfRule type="expression" dxfId="4" priority="1">
      <formula>(K$6=$C$3)</formula>
    </cfRule>
    <cfRule type="expression" dxfId="3" priority="3">
      <formula>AND(K$6&lt;=$I8,K$6&gt;=$H8,$A8&gt;0)</formula>
    </cfRule>
    <cfRule type="expression" dxfId="2" priority="5">
      <formula>AND(K$6&lt;=$I8,K$6&gt;=$H8)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Scroll Bar 5">
              <controlPr defaultSize="0" autoPict="0">
                <anchor moveWithCells="1">
                  <from>
                    <xdr:col>10</xdr:col>
                    <xdr:colOff>25400</xdr:colOff>
                    <xdr:row>1</xdr:row>
                    <xdr:rowOff>114300</xdr:rowOff>
                  </from>
                  <to>
                    <xdr:col>44</xdr:col>
                    <xdr:colOff>25400</xdr:colOff>
                    <xdr:row>2</xdr:row>
                    <xdr:rowOff>165100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3D124EF1-2C4A-47AC-A8AB-6CD0F60E4E90}">
            <xm:f>AND((K$6&lt;=(WORKDAY($H8,INT($G8*$J8),Holidays!$C$3:$C$53)-1)), (K$6&gt;=$H8))</xm:f>
            <x14:dxf>
              <fill>
                <patternFill>
                  <bgColor theme="0" tint="-0.34998626667073579"/>
                </patternFill>
              </fill>
            </x14:dxf>
          </x14:cfRule>
          <xm:sqref>K8:JB294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B2:M24"/>
  <sheetViews>
    <sheetView showGridLines="0" topLeftCell="A22" workbookViewId="0">
      <selection activeCell="C23" sqref="C23:K23"/>
    </sheetView>
  </sheetViews>
  <sheetFormatPr baseColWidth="10" defaultColWidth="8.83203125" defaultRowHeight="13.5" customHeight="1" x14ac:dyDescent="0.15"/>
  <cols>
    <col min="2" max="2" width="7" customWidth="1"/>
    <col min="3" max="3" width="9.6640625" customWidth="1"/>
    <col min="8" max="8" width="16.1640625" customWidth="1"/>
    <col min="9" max="9" width="14.6640625" bestFit="1" customWidth="1"/>
    <col min="11" max="11" width="14.6640625" bestFit="1" customWidth="1"/>
    <col min="12" max="12" width="7.1640625" customWidth="1"/>
    <col min="13" max="13" width="14.6640625" bestFit="1" customWidth="1"/>
    <col min="14" max="14" width="13.6640625" bestFit="1" customWidth="1"/>
    <col min="15" max="15" width="14.6640625" bestFit="1" customWidth="1"/>
  </cols>
  <sheetData>
    <row r="2" spans="2:13" ht="23" x14ac:dyDescent="0.3">
      <c r="C2" s="88" t="s">
        <v>139</v>
      </c>
      <c r="D2" s="88"/>
      <c r="E2" s="88"/>
      <c r="F2" s="88"/>
      <c r="G2" s="88"/>
      <c r="H2" s="88"/>
      <c r="I2" s="88"/>
      <c r="J2" s="88"/>
      <c r="K2" s="88"/>
    </row>
    <row r="4" spans="2:13" ht="13.5" customHeight="1" x14ac:dyDescent="0.15">
      <c r="B4" s="57"/>
      <c r="C4" s="58"/>
      <c r="D4" s="58"/>
      <c r="E4" s="58"/>
      <c r="F4" s="58"/>
      <c r="G4" s="58"/>
      <c r="H4" s="58"/>
      <c r="I4" s="58"/>
      <c r="J4" s="58"/>
      <c r="K4" s="58"/>
      <c r="L4" s="59"/>
    </row>
    <row r="5" spans="2:13" ht="13.5" customHeight="1" x14ac:dyDescent="0.15">
      <c r="B5" s="63">
        <v>1</v>
      </c>
      <c r="C5" s="89" t="s">
        <v>146</v>
      </c>
      <c r="D5" s="89"/>
      <c r="E5" s="89"/>
      <c r="F5" s="89"/>
      <c r="G5" s="89"/>
      <c r="H5" s="89"/>
      <c r="I5" s="89"/>
      <c r="J5" s="89"/>
      <c r="K5" s="89"/>
      <c r="L5" s="64"/>
    </row>
    <row r="6" spans="2:13" ht="13.5" customHeight="1" x14ac:dyDescent="0.15">
      <c r="B6" s="63"/>
      <c r="C6" s="90"/>
      <c r="D6" s="90"/>
      <c r="E6" s="90"/>
      <c r="F6" s="90"/>
      <c r="G6" s="90"/>
      <c r="H6" s="90"/>
      <c r="I6" s="90"/>
      <c r="J6" s="90"/>
      <c r="K6" s="90"/>
      <c r="L6" s="64"/>
    </row>
    <row r="7" spans="2:13" ht="13.5" customHeight="1" x14ac:dyDescent="0.15">
      <c r="B7" s="63">
        <v>2</v>
      </c>
      <c r="C7" s="89" t="s">
        <v>140</v>
      </c>
      <c r="D7" s="89"/>
      <c r="E7" s="89"/>
      <c r="F7" s="89"/>
      <c r="G7" s="89"/>
      <c r="H7" s="89"/>
      <c r="I7" s="89"/>
      <c r="J7" s="89"/>
      <c r="K7" s="89"/>
      <c r="L7" s="64"/>
    </row>
    <row r="8" spans="2:13" ht="13.5" customHeight="1" x14ac:dyDescent="0.15">
      <c r="B8" s="63"/>
      <c r="C8" s="90"/>
      <c r="D8" s="90"/>
      <c r="E8" s="90"/>
      <c r="F8" s="90"/>
      <c r="G8" s="90"/>
      <c r="H8" s="90"/>
      <c r="I8" s="90"/>
      <c r="J8" s="90"/>
      <c r="K8" s="90"/>
      <c r="L8" s="64"/>
    </row>
    <row r="9" spans="2:13" ht="13.5" customHeight="1" x14ac:dyDescent="0.15">
      <c r="B9" s="63">
        <v>3</v>
      </c>
      <c r="C9" s="89" t="s">
        <v>147</v>
      </c>
      <c r="D9" s="89"/>
      <c r="E9" s="89"/>
      <c r="F9" s="89"/>
      <c r="G9" s="89"/>
      <c r="H9" s="89"/>
      <c r="I9" s="89"/>
      <c r="J9" s="89"/>
      <c r="K9" s="89"/>
      <c r="L9" s="64"/>
    </row>
    <row r="10" spans="2:13" ht="13.5" customHeight="1" x14ac:dyDescent="0.15">
      <c r="B10" s="63"/>
      <c r="C10" s="90"/>
      <c r="D10" s="90"/>
      <c r="E10" s="90"/>
      <c r="F10" s="90"/>
      <c r="G10" s="90"/>
      <c r="H10" s="90"/>
      <c r="I10" s="90"/>
      <c r="J10" s="90"/>
      <c r="K10" s="90"/>
      <c r="L10" s="64"/>
    </row>
    <row r="11" spans="2:13" ht="13.5" customHeight="1" x14ac:dyDescent="0.15">
      <c r="B11" s="63">
        <v>4</v>
      </c>
      <c r="C11" s="89" t="s">
        <v>148</v>
      </c>
      <c r="D11" s="89"/>
      <c r="E11" s="89"/>
      <c r="F11" s="89"/>
      <c r="G11" s="89"/>
      <c r="H11" s="89"/>
      <c r="I11" s="89"/>
      <c r="J11" s="89"/>
      <c r="K11" s="89"/>
      <c r="L11" s="65"/>
      <c r="M11" s="50"/>
    </row>
    <row r="12" spans="2:13" ht="13.5" customHeight="1" x14ac:dyDescent="0.15">
      <c r="B12" s="63"/>
      <c r="C12" s="90"/>
      <c r="D12" s="90"/>
      <c r="E12" s="90"/>
      <c r="F12" s="90"/>
      <c r="G12" s="90"/>
      <c r="H12" s="90"/>
      <c r="I12" s="90"/>
      <c r="J12" s="90"/>
      <c r="K12" s="90"/>
      <c r="L12" s="64"/>
      <c r="M12" s="50"/>
    </row>
    <row r="13" spans="2:13" ht="13.5" customHeight="1" x14ac:dyDescent="0.15">
      <c r="B13" s="63">
        <v>5</v>
      </c>
      <c r="C13" s="89" t="s">
        <v>149</v>
      </c>
      <c r="D13" s="89"/>
      <c r="E13" s="89"/>
      <c r="F13" s="89"/>
      <c r="G13" s="89"/>
      <c r="H13" s="89"/>
      <c r="I13" s="89"/>
      <c r="J13" s="89"/>
      <c r="K13" s="89"/>
      <c r="L13" s="64"/>
      <c r="M13" s="50"/>
    </row>
    <row r="14" spans="2:13" ht="13.5" customHeight="1" x14ac:dyDescent="0.15">
      <c r="B14" s="63"/>
      <c r="C14" s="90"/>
      <c r="D14" s="90"/>
      <c r="E14" s="90"/>
      <c r="F14" s="90"/>
      <c r="G14" s="90"/>
      <c r="H14" s="90"/>
      <c r="I14" s="90"/>
      <c r="J14" s="90"/>
      <c r="K14" s="90"/>
      <c r="L14" s="64"/>
    </row>
    <row r="15" spans="2:13" ht="13.5" customHeight="1" x14ac:dyDescent="0.15">
      <c r="B15" s="63">
        <v>6</v>
      </c>
      <c r="C15" s="89" t="s">
        <v>150</v>
      </c>
      <c r="D15" s="89"/>
      <c r="E15" s="89"/>
      <c r="F15" s="89"/>
      <c r="G15" s="89"/>
      <c r="H15" s="89"/>
      <c r="I15" s="89"/>
      <c r="J15" s="89"/>
      <c r="K15" s="89"/>
      <c r="L15" s="64"/>
    </row>
    <row r="16" spans="2:13" ht="13.5" customHeight="1" x14ac:dyDescent="0.15">
      <c r="B16" s="63"/>
      <c r="C16" s="90"/>
      <c r="D16" s="90"/>
      <c r="E16" s="90"/>
      <c r="F16" s="90"/>
      <c r="G16" s="90"/>
      <c r="H16" s="90"/>
      <c r="I16" s="90"/>
      <c r="J16" s="90"/>
      <c r="K16" s="90"/>
      <c r="L16" s="64"/>
    </row>
    <row r="17" spans="2:12" ht="13.5" customHeight="1" x14ac:dyDescent="0.15">
      <c r="B17" s="63">
        <v>7</v>
      </c>
      <c r="C17" s="89" t="s">
        <v>152</v>
      </c>
      <c r="D17" s="89"/>
      <c r="E17" s="89"/>
      <c r="F17" s="89"/>
      <c r="G17" s="89"/>
      <c r="H17" s="89"/>
      <c r="I17" s="89"/>
      <c r="J17" s="89"/>
      <c r="K17" s="89"/>
      <c r="L17" s="64"/>
    </row>
    <row r="18" spans="2:12" ht="13.5" customHeight="1" x14ac:dyDescent="0.15">
      <c r="B18" s="63"/>
      <c r="C18" s="90"/>
      <c r="D18" s="90"/>
      <c r="E18" s="90"/>
      <c r="F18" s="90"/>
      <c r="G18" s="90"/>
      <c r="H18" s="90"/>
      <c r="I18" s="90"/>
      <c r="J18" s="90"/>
      <c r="K18" s="90"/>
      <c r="L18" s="64"/>
    </row>
    <row r="19" spans="2:12" ht="30.75" customHeight="1" x14ac:dyDescent="0.15">
      <c r="B19" s="63">
        <v>8</v>
      </c>
      <c r="C19" s="89" t="s">
        <v>151</v>
      </c>
      <c r="D19" s="89"/>
      <c r="E19" s="89"/>
      <c r="F19" s="89"/>
      <c r="G19" s="89"/>
      <c r="H19" s="89"/>
      <c r="I19" s="89"/>
      <c r="J19" s="89"/>
      <c r="K19" s="89"/>
      <c r="L19" s="64"/>
    </row>
    <row r="20" spans="2:12" ht="14" x14ac:dyDescent="0.15">
      <c r="B20" s="63"/>
      <c r="C20" s="62"/>
      <c r="D20" s="62"/>
      <c r="E20" s="62"/>
      <c r="F20" s="62"/>
      <c r="G20" s="62"/>
      <c r="H20" s="62"/>
      <c r="I20" s="62"/>
      <c r="J20" s="62"/>
      <c r="K20" s="62"/>
      <c r="L20" s="64"/>
    </row>
    <row r="21" spans="2:12" ht="30.75" customHeight="1" x14ac:dyDescent="0.15">
      <c r="B21" s="74">
        <v>9</v>
      </c>
      <c r="C21" s="89" t="s">
        <v>153</v>
      </c>
      <c r="D21" s="89"/>
      <c r="E21" s="89"/>
      <c r="F21" s="89"/>
      <c r="G21" s="89"/>
      <c r="H21" s="89"/>
      <c r="I21" s="89"/>
      <c r="J21" s="89"/>
      <c r="K21" s="89"/>
      <c r="L21" s="64"/>
    </row>
    <row r="22" spans="2:12" ht="15" customHeight="1" x14ac:dyDescent="0.15">
      <c r="B22" s="63"/>
      <c r="C22" s="72"/>
      <c r="D22" s="72"/>
      <c r="E22" s="72"/>
      <c r="F22" s="72"/>
      <c r="G22" s="72"/>
      <c r="H22" s="72"/>
      <c r="I22" s="72"/>
      <c r="J22" s="72"/>
      <c r="K22" s="72"/>
      <c r="L22" s="64"/>
    </row>
    <row r="23" spans="2:12" ht="30.75" customHeight="1" x14ac:dyDescent="0.15">
      <c r="B23" s="63">
        <v>10</v>
      </c>
      <c r="C23" s="89" t="s">
        <v>155</v>
      </c>
      <c r="D23" s="89"/>
      <c r="E23" s="89"/>
      <c r="F23" s="89"/>
      <c r="G23" s="89"/>
      <c r="H23" s="89"/>
      <c r="I23" s="89"/>
      <c r="J23" s="89"/>
      <c r="K23" s="89"/>
      <c r="L23" s="64"/>
    </row>
    <row r="24" spans="2:12" ht="13.5" customHeight="1" x14ac:dyDescent="0.15">
      <c r="B24" s="60"/>
      <c r="C24" s="10"/>
      <c r="D24" s="10"/>
      <c r="E24" s="10"/>
      <c r="F24" s="10"/>
      <c r="G24" s="10"/>
      <c r="H24" s="10"/>
      <c r="I24" s="10"/>
      <c r="J24" s="10"/>
      <c r="K24" s="10"/>
      <c r="L24" s="61"/>
    </row>
  </sheetData>
  <mergeCells count="18">
    <mergeCell ref="C23:K23"/>
    <mergeCell ref="C21:K21"/>
    <mergeCell ref="C14:K14"/>
    <mergeCell ref="C15:K15"/>
    <mergeCell ref="C16:K16"/>
    <mergeCell ref="C17:K17"/>
    <mergeCell ref="C18:K18"/>
    <mergeCell ref="C2:K2"/>
    <mergeCell ref="C19:K19"/>
    <mergeCell ref="C5:K5"/>
    <mergeCell ref="C7:K7"/>
    <mergeCell ref="C9:K9"/>
    <mergeCell ref="C6:K6"/>
    <mergeCell ref="C8:K8"/>
    <mergeCell ref="C10:K10"/>
    <mergeCell ref="C11:K11"/>
    <mergeCell ref="C12:K12"/>
    <mergeCell ref="C13:K13"/>
  </mergeCells>
  <phoneticPr fontId="8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B1:I53"/>
  <sheetViews>
    <sheetView workbookViewId="0">
      <selection activeCell="L8" sqref="L8"/>
    </sheetView>
  </sheetViews>
  <sheetFormatPr baseColWidth="10" defaultColWidth="8.83203125" defaultRowHeight="14" x14ac:dyDescent="0.15"/>
  <cols>
    <col min="2" max="2" width="8.83203125" style="51"/>
    <col min="3" max="3" width="14.6640625" style="51" bestFit="1" customWidth="1"/>
  </cols>
  <sheetData>
    <row r="1" spans="2:9" ht="15" thickBot="1" x14ac:dyDescent="0.2">
      <c r="B1" s="91" t="s">
        <v>133</v>
      </c>
      <c r="C1" s="91"/>
    </row>
    <row r="2" spans="2:9" ht="15" thickBot="1" x14ac:dyDescent="0.2">
      <c r="B2" s="52" t="s">
        <v>131</v>
      </c>
      <c r="C2" s="52" t="s">
        <v>132</v>
      </c>
      <c r="F2" s="93" t="s">
        <v>141</v>
      </c>
      <c r="G2" s="93"/>
      <c r="H2" s="93"/>
      <c r="I2" s="93"/>
    </row>
    <row r="3" spans="2:9" x14ac:dyDescent="0.15">
      <c r="B3" s="53" t="s">
        <v>134</v>
      </c>
      <c r="C3" s="55">
        <v>40909</v>
      </c>
      <c r="F3" s="92" t="s">
        <v>142</v>
      </c>
      <c r="G3" s="92"/>
      <c r="H3" s="92"/>
      <c r="I3" s="92"/>
    </row>
    <row r="4" spans="2:9" x14ac:dyDescent="0.15">
      <c r="B4" s="54" t="s">
        <v>134</v>
      </c>
      <c r="C4" s="56">
        <v>40931</v>
      </c>
      <c r="F4" s="92"/>
      <c r="G4" s="92"/>
      <c r="H4" s="92"/>
      <c r="I4" s="92"/>
    </row>
    <row r="5" spans="2:9" x14ac:dyDescent="0.15">
      <c r="B5" s="54" t="s">
        <v>134</v>
      </c>
      <c r="C5" s="56">
        <v>40932</v>
      </c>
      <c r="F5" s="92"/>
      <c r="G5" s="92"/>
      <c r="H5" s="92"/>
      <c r="I5" s="92"/>
    </row>
    <row r="6" spans="2:9" x14ac:dyDescent="0.15">
      <c r="B6" s="54" t="s">
        <v>134</v>
      </c>
      <c r="C6" s="56">
        <v>40933</v>
      </c>
      <c r="F6" s="92"/>
      <c r="G6" s="92"/>
      <c r="H6" s="92"/>
      <c r="I6" s="92"/>
    </row>
    <row r="7" spans="2:9" x14ac:dyDescent="0.15">
      <c r="B7" s="54" t="s">
        <v>135</v>
      </c>
      <c r="C7" s="56">
        <v>41003</v>
      </c>
      <c r="F7" s="92"/>
      <c r="G7" s="92"/>
      <c r="H7" s="92"/>
      <c r="I7" s="92"/>
    </row>
    <row r="8" spans="2:9" x14ac:dyDescent="0.15">
      <c r="B8" s="54" t="s">
        <v>136</v>
      </c>
      <c r="C8" s="56">
        <v>41030</v>
      </c>
      <c r="F8" s="92"/>
      <c r="G8" s="92"/>
      <c r="H8" s="92"/>
      <c r="I8" s="92"/>
    </row>
    <row r="9" spans="2:9" x14ac:dyDescent="0.15">
      <c r="B9" s="54" t="s">
        <v>137</v>
      </c>
      <c r="C9" s="56">
        <v>41082</v>
      </c>
      <c r="F9" s="92"/>
      <c r="G9" s="92"/>
      <c r="H9" s="92"/>
      <c r="I9" s="92"/>
    </row>
    <row r="10" spans="2:9" x14ac:dyDescent="0.15">
      <c r="B10" s="54" t="s">
        <v>138</v>
      </c>
      <c r="C10" s="56">
        <v>41183</v>
      </c>
      <c r="F10" s="92"/>
      <c r="G10" s="92"/>
      <c r="H10" s="92"/>
      <c r="I10" s="92"/>
    </row>
    <row r="11" spans="2:9" x14ac:dyDescent="0.15">
      <c r="B11" s="54" t="s">
        <v>138</v>
      </c>
      <c r="C11" s="56">
        <v>41184</v>
      </c>
      <c r="F11" s="92"/>
      <c r="G11" s="92"/>
      <c r="H11" s="92"/>
      <c r="I11" s="92"/>
    </row>
    <row r="12" spans="2:9" x14ac:dyDescent="0.15">
      <c r="B12" s="54" t="s">
        <v>138</v>
      </c>
      <c r="C12" s="56">
        <v>41185</v>
      </c>
      <c r="F12" s="92"/>
      <c r="G12" s="92"/>
      <c r="H12" s="92"/>
      <c r="I12" s="92"/>
    </row>
    <row r="13" spans="2:9" x14ac:dyDescent="0.15">
      <c r="B13" s="54" t="s">
        <v>138</v>
      </c>
      <c r="C13" s="56">
        <v>41186</v>
      </c>
    </row>
    <row r="14" spans="2:9" x14ac:dyDescent="0.15">
      <c r="B14" s="54"/>
      <c r="C14" s="54"/>
    </row>
    <row r="15" spans="2:9" x14ac:dyDescent="0.15">
      <c r="B15" s="54"/>
      <c r="C15" s="54"/>
    </row>
    <row r="16" spans="2:9" x14ac:dyDescent="0.15">
      <c r="B16" s="54"/>
      <c r="C16" s="54"/>
    </row>
    <row r="17" spans="2:3" x14ac:dyDescent="0.15">
      <c r="B17" s="54"/>
      <c r="C17" s="54"/>
    </row>
    <row r="18" spans="2:3" x14ac:dyDescent="0.15">
      <c r="B18" s="54"/>
      <c r="C18" s="54"/>
    </row>
    <row r="19" spans="2:3" x14ac:dyDescent="0.15">
      <c r="B19" s="54"/>
      <c r="C19" s="54"/>
    </row>
    <row r="20" spans="2:3" x14ac:dyDescent="0.15">
      <c r="B20" s="54"/>
      <c r="C20" s="54"/>
    </row>
    <row r="21" spans="2:3" x14ac:dyDescent="0.15">
      <c r="B21" s="54"/>
      <c r="C21" s="54"/>
    </row>
    <row r="22" spans="2:3" x14ac:dyDescent="0.15">
      <c r="B22" s="54"/>
      <c r="C22" s="54"/>
    </row>
    <row r="23" spans="2:3" x14ac:dyDescent="0.15">
      <c r="B23" s="54"/>
      <c r="C23" s="54"/>
    </row>
    <row r="24" spans="2:3" x14ac:dyDescent="0.15">
      <c r="B24" s="54"/>
      <c r="C24" s="54"/>
    </row>
    <row r="25" spans="2:3" x14ac:dyDescent="0.15">
      <c r="B25" s="54"/>
      <c r="C25" s="54"/>
    </row>
    <row r="26" spans="2:3" x14ac:dyDescent="0.15">
      <c r="B26" s="54"/>
      <c r="C26" s="54"/>
    </row>
    <row r="27" spans="2:3" x14ac:dyDescent="0.15">
      <c r="B27" s="54"/>
      <c r="C27" s="54"/>
    </row>
    <row r="28" spans="2:3" x14ac:dyDescent="0.15">
      <c r="B28" s="54"/>
      <c r="C28" s="54"/>
    </row>
    <row r="29" spans="2:3" x14ac:dyDescent="0.15">
      <c r="B29" s="54"/>
      <c r="C29" s="54"/>
    </row>
    <row r="30" spans="2:3" x14ac:dyDescent="0.15">
      <c r="B30" s="54"/>
      <c r="C30" s="54"/>
    </row>
    <row r="31" spans="2:3" x14ac:dyDescent="0.15">
      <c r="B31" s="54"/>
      <c r="C31" s="54"/>
    </row>
    <row r="32" spans="2:3" x14ac:dyDescent="0.15">
      <c r="B32" s="54"/>
      <c r="C32" s="54"/>
    </row>
    <row r="33" spans="2:3" x14ac:dyDescent="0.15">
      <c r="B33" s="54"/>
      <c r="C33" s="54"/>
    </row>
    <row r="34" spans="2:3" x14ac:dyDescent="0.15">
      <c r="B34" s="54"/>
      <c r="C34" s="54"/>
    </row>
    <row r="35" spans="2:3" x14ac:dyDescent="0.15">
      <c r="B35" s="54"/>
      <c r="C35" s="54"/>
    </row>
    <row r="36" spans="2:3" x14ac:dyDescent="0.15">
      <c r="B36" s="54"/>
      <c r="C36" s="54"/>
    </row>
    <row r="37" spans="2:3" x14ac:dyDescent="0.15">
      <c r="B37" s="54"/>
      <c r="C37" s="54"/>
    </row>
    <row r="38" spans="2:3" x14ac:dyDescent="0.15">
      <c r="B38" s="54"/>
      <c r="C38" s="54"/>
    </row>
    <row r="39" spans="2:3" x14ac:dyDescent="0.15">
      <c r="B39" s="54"/>
      <c r="C39" s="54"/>
    </row>
    <row r="40" spans="2:3" x14ac:dyDescent="0.15">
      <c r="B40" s="54"/>
      <c r="C40" s="54"/>
    </row>
    <row r="41" spans="2:3" x14ac:dyDescent="0.15">
      <c r="B41" s="54"/>
      <c r="C41" s="54"/>
    </row>
    <row r="42" spans="2:3" x14ac:dyDescent="0.15">
      <c r="B42" s="54"/>
      <c r="C42" s="54"/>
    </row>
    <row r="43" spans="2:3" x14ac:dyDescent="0.15">
      <c r="B43" s="54"/>
      <c r="C43" s="54"/>
    </row>
    <row r="44" spans="2:3" x14ac:dyDescent="0.15">
      <c r="B44" s="54"/>
      <c r="C44" s="54"/>
    </row>
    <row r="45" spans="2:3" x14ac:dyDescent="0.15">
      <c r="B45" s="54"/>
      <c r="C45" s="54"/>
    </row>
    <row r="46" spans="2:3" x14ac:dyDescent="0.15">
      <c r="B46" s="54"/>
      <c r="C46" s="54"/>
    </row>
    <row r="47" spans="2:3" x14ac:dyDescent="0.15">
      <c r="B47" s="54"/>
      <c r="C47" s="54"/>
    </row>
    <row r="48" spans="2:3" x14ac:dyDescent="0.15">
      <c r="B48" s="54"/>
      <c r="C48" s="54"/>
    </row>
    <row r="49" spans="2:3" x14ac:dyDescent="0.15">
      <c r="B49" s="54"/>
      <c r="C49" s="54"/>
    </row>
    <row r="50" spans="2:3" x14ac:dyDescent="0.15">
      <c r="B50" s="54"/>
      <c r="C50" s="54"/>
    </row>
    <row r="51" spans="2:3" x14ac:dyDescent="0.15">
      <c r="B51" s="54"/>
      <c r="C51" s="54"/>
    </row>
    <row r="52" spans="2:3" x14ac:dyDescent="0.15">
      <c r="B52" s="54"/>
      <c r="C52" s="54"/>
    </row>
    <row r="53" spans="2:3" x14ac:dyDescent="0.15">
      <c r="B53" s="54"/>
      <c r="C53" s="54"/>
    </row>
  </sheetData>
  <mergeCells count="3">
    <mergeCell ref="B1:C1"/>
    <mergeCell ref="F3:I12"/>
    <mergeCell ref="F2:I2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2:C4"/>
  <sheetViews>
    <sheetView workbookViewId="0">
      <selection activeCell="C13" sqref="C13"/>
    </sheetView>
  </sheetViews>
  <sheetFormatPr baseColWidth="10" defaultColWidth="8.83203125" defaultRowHeight="14" x14ac:dyDescent="0.15"/>
  <sheetData>
    <row r="2" spans="1:3" x14ac:dyDescent="0.15">
      <c r="A2">
        <v>1</v>
      </c>
      <c r="B2" t="s">
        <v>154</v>
      </c>
    </row>
    <row r="3" spans="1:3" x14ac:dyDescent="0.15">
      <c r="C3" s="70"/>
    </row>
    <row r="4" spans="1:3" x14ac:dyDescent="0.15">
      <c r="A4">
        <v>2</v>
      </c>
    </row>
  </sheetData>
  <phoneticPr fontId="8" type="noConversion"/>
  <conditionalFormatting sqref="C17">
    <cfRule type="expression" dxfId="0" priority="1">
      <formula>(B17&gt;0)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Plan</vt:lpstr>
      <vt:lpstr>Descripiton</vt:lpstr>
      <vt:lpstr>Holidays</vt:lpstr>
      <vt:lpstr>Lab</vt:lpstr>
    </vt:vector>
  </TitlesOfParts>
  <Company>Dell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 Qun</dc:creator>
  <cp:lastModifiedBy>HouQun</cp:lastModifiedBy>
  <dcterms:created xsi:type="dcterms:W3CDTF">2012-02-03T07:28:07Z</dcterms:created>
  <dcterms:modified xsi:type="dcterms:W3CDTF">2015-11-13T09:11:51Z</dcterms:modified>
</cp:coreProperties>
</file>